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01   Veřejné zakázky\2021\VZ Stavební\ZPŘ\19 Opravy UV 2021\ke zveřejnění\"/>
    </mc:Choice>
  </mc:AlternateContent>
  <xr:revisionPtr revIDLastSave="0" documentId="13_ncr:1_{74913E63-6281-4D71-9925-C210E0C7DE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1 Pol'!$A$1:$X$591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="1" iterateCount="10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527" i="12" l="1"/>
  <c r="BA275" i="12"/>
  <c r="BA187" i="12"/>
  <c r="BA182" i="12"/>
  <c r="BA170" i="12"/>
  <c r="BA113" i="12"/>
  <c r="BA82" i="12"/>
  <c r="BA66" i="12"/>
  <c r="BA42" i="12"/>
  <c r="G9" i="12"/>
  <c r="M9" i="12" s="1"/>
  <c r="I9" i="12"/>
  <c r="K9" i="12"/>
  <c r="O9" i="12"/>
  <c r="Q9" i="12"/>
  <c r="V9" i="12"/>
  <c r="G14" i="12"/>
  <c r="I14" i="12"/>
  <c r="K14" i="12"/>
  <c r="M14" i="12"/>
  <c r="O14" i="12"/>
  <c r="Q14" i="12"/>
  <c r="V14" i="12"/>
  <c r="G20" i="12"/>
  <c r="I20" i="12"/>
  <c r="K20" i="12"/>
  <c r="M20" i="12"/>
  <c r="O20" i="12"/>
  <c r="Q20" i="12"/>
  <c r="V20" i="12"/>
  <c r="G24" i="12"/>
  <c r="M24" i="12" s="1"/>
  <c r="I24" i="12"/>
  <c r="K24" i="12"/>
  <c r="O24" i="12"/>
  <c r="Q24" i="12"/>
  <c r="V24" i="12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57" i="12"/>
  <c r="M57" i="12" s="1"/>
  <c r="I57" i="12"/>
  <c r="K57" i="12"/>
  <c r="O57" i="12"/>
  <c r="Q57" i="12"/>
  <c r="V57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81" i="12"/>
  <c r="M81" i="12" s="1"/>
  <c r="I81" i="12"/>
  <c r="K81" i="12"/>
  <c r="O81" i="12"/>
  <c r="Q81" i="12"/>
  <c r="V81" i="12"/>
  <c r="G97" i="12"/>
  <c r="M97" i="12" s="1"/>
  <c r="I97" i="12"/>
  <c r="K97" i="12"/>
  <c r="O97" i="12"/>
  <c r="Q97" i="12"/>
  <c r="V97" i="12"/>
  <c r="G112" i="12"/>
  <c r="I112" i="12"/>
  <c r="K112" i="12"/>
  <c r="M112" i="12"/>
  <c r="O112" i="12"/>
  <c r="Q112" i="12"/>
  <c r="V112" i="12"/>
  <c r="G128" i="12"/>
  <c r="M128" i="12" s="1"/>
  <c r="I128" i="12"/>
  <c r="K128" i="12"/>
  <c r="O128" i="12"/>
  <c r="Q128" i="12"/>
  <c r="V128" i="12"/>
  <c r="G131" i="12"/>
  <c r="I131" i="12"/>
  <c r="K131" i="12"/>
  <c r="M131" i="12"/>
  <c r="O131" i="12"/>
  <c r="Q131" i="12"/>
  <c r="V131" i="12"/>
  <c r="G142" i="12"/>
  <c r="M142" i="12" s="1"/>
  <c r="I142" i="12"/>
  <c r="K142" i="12"/>
  <c r="O142" i="12"/>
  <c r="Q142" i="12"/>
  <c r="V142" i="12"/>
  <c r="G146" i="12"/>
  <c r="M146" i="12" s="1"/>
  <c r="I146" i="12"/>
  <c r="K146" i="12"/>
  <c r="O146" i="12"/>
  <c r="Q146" i="12"/>
  <c r="V146" i="12"/>
  <c r="G150" i="12"/>
  <c r="M150" i="12" s="1"/>
  <c r="I150" i="12"/>
  <c r="K150" i="12"/>
  <c r="O150" i="12"/>
  <c r="Q150" i="12"/>
  <c r="V150" i="12"/>
  <c r="G161" i="12"/>
  <c r="I161" i="12"/>
  <c r="K161" i="12"/>
  <c r="M161" i="12"/>
  <c r="O161" i="12"/>
  <c r="Q161" i="12"/>
  <c r="V161" i="12"/>
  <c r="G166" i="12"/>
  <c r="M166" i="12" s="1"/>
  <c r="I166" i="12"/>
  <c r="K166" i="12"/>
  <c r="O166" i="12"/>
  <c r="Q166" i="12"/>
  <c r="V166" i="12"/>
  <c r="G169" i="12"/>
  <c r="M169" i="12" s="1"/>
  <c r="I169" i="12"/>
  <c r="K169" i="12"/>
  <c r="O169" i="12"/>
  <c r="Q169" i="12"/>
  <c r="V169" i="12"/>
  <c r="G181" i="12"/>
  <c r="M181" i="12" s="1"/>
  <c r="I181" i="12"/>
  <c r="K181" i="12"/>
  <c r="O181" i="12"/>
  <c r="Q181" i="12"/>
  <c r="V181" i="12"/>
  <c r="G186" i="12"/>
  <c r="M186" i="12" s="1"/>
  <c r="I186" i="12"/>
  <c r="K186" i="12"/>
  <c r="O186" i="12"/>
  <c r="Q186" i="12"/>
  <c r="V186" i="12"/>
  <c r="G202" i="12"/>
  <c r="M202" i="12" s="1"/>
  <c r="I202" i="12"/>
  <c r="K202" i="12"/>
  <c r="O202" i="12"/>
  <c r="Q202" i="12"/>
  <c r="V202" i="12"/>
  <c r="G205" i="12"/>
  <c r="M205" i="12" s="1"/>
  <c r="I205" i="12"/>
  <c r="K205" i="12"/>
  <c r="O205" i="12"/>
  <c r="Q205" i="12"/>
  <c r="V205" i="12"/>
  <c r="G221" i="12"/>
  <c r="M221" i="12" s="1"/>
  <c r="I221" i="12"/>
  <c r="K221" i="12"/>
  <c r="O221" i="12"/>
  <c r="Q221" i="12"/>
  <c r="V221" i="12"/>
  <c r="G225" i="12"/>
  <c r="M225" i="12" s="1"/>
  <c r="I225" i="12"/>
  <c r="K225" i="12"/>
  <c r="O225" i="12"/>
  <c r="Q225" i="12"/>
  <c r="V225" i="12"/>
  <c r="G228" i="12"/>
  <c r="M228" i="12" s="1"/>
  <c r="I228" i="12"/>
  <c r="K228" i="12"/>
  <c r="O228" i="12"/>
  <c r="Q228" i="12"/>
  <c r="V228" i="12"/>
  <c r="G231" i="12"/>
  <c r="I231" i="12"/>
  <c r="K231" i="12"/>
  <c r="M231" i="12"/>
  <c r="O231" i="12"/>
  <c r="Q231" i="12"/>
  <c r="V231" i="12"/>
  <c r="G233" i="12"/>
  <c r="M233" i="12" s="1"/>
  <c r="I233" i="12"/>
  <c r="K233" i="12"/>
  <c r="O233" i="12"/>
  <c r="Q233" i="12"/>
  <c r="V233" i="12"/>
  <c r="G236" i="12"/>
  <c r="I236" i="12"/>
  <c r="K236" i="12"/>
  <c r="M236" i="12"/>
  <c r="O236" i="12"/>
  <c r="Q236" i="12"/>
  <c r="V236" i="12"/>
  <c r="G238" i="12"/>
  <c r="M238" i="12" s="1"/>
  <c r="I238" i="12"/>
  <c r="K238" i="12"/>
  <c r="O238" i="12"/>
  <c r="Q238" i="12"/>
  <c r="V238" i="12"/>
  <c r="G250" i="12"/>
  <c r="M250" i="12" s="1"/>
  <c r="I250" i="12"/>
  <c r="K250" i="12"/>
  <c r="O250" i="12"/>
  <c r="Q250" i="12"/>
  <c r="V250" i="12"/>
  <c r="G262" i="12"/>
  <c r="M262" i="12" s="1"/>
  <c r="I262" i="12"/>
  <c r="K262" i="12"/>
  <c r="O262" i="12"/>
  <c r="Q262" i="12"/>
  <c r="V262" i="12"/>
  <c r="G274" i="12"/>
  <c r="I274" i="12"/>
  <c r="K274" i="12"/>
  <c r="M274" i="12"/>
  <c r="O274" i="12"/>
  <c r="Q274" i="12"/>
  <c r="V274" i="12"/>
  <c r="G281" i="12"/>
  <c r="M281" i="12" s="1"/>
  <c r="I281" i="12"/>
  <c r="K281" i="12"/>
  <c r="O281" i="12"/>
  <c r="Q281" i="12"/>
  <c r="V281" i="12"/>
  <c r="G283" i="12"/>
  <c r="M283" i="12" s="1"/>
  <c r="I283" i="12"/>
  <c r="K283" i="12"/>
  <c r="O283" i="12"/>
  <c r="Q283" i="12"/>
  <c r="V283" i="12"/>
  <c r="K285" i="12"/>
  <c r="G286" i="12"/>
  <c r="I286" i="12"/>
  <c r="K286" i="12"/>
  <c r="M286" i="12"/>
  <c r="O286" i="12"/>
  <c r="Q286" i="12"/>
  <c r="Q285" i="12" s="1"/>
  <c r="V286" i="12"/>
  <c r="V285" i="12" s="1"/>
  <c r="G289" i="12"/>
  <c r="M289" i="12" s="1"/>
  <c r="I289" i="12"/>
  <c r="K289" i="12"/>
  <c r="O289" i="12"/>
  <c r="Q289" i="12"/>
  <c r="V289" i="12"/>
  <c r="G291" i="12"/>
  <c r="M291" i="12" s="1"/>
  <c r="I291" i="12"/>
  <c r="K291" i="12"/>
  <c r="O291" i="12"/>
  <c r="Q291" i="12"/>
  <c r="V291" i="12"/>
  <c r="G294" i="12"/>
  <c r="I294" i="12"/>
  <c r="K294" i="12"/>
  <c r="M294" i="12"/>
  <c r="O294" i="12"/>
  <c r="Q294" i="12"/>
  <c r="V294" i="12"/>
  <c r="G300" i="12"/>
  <c r="M300" i="12" s="1"/>
  <c r="I300" i="12"/>
  <c r="K300" i="12"/>
  <c r="O300" i="12"/>
  <c r="O293" i="12" s="1"/>
  <c r="Q300" i="12"/>
  <c r="V300" i="12"/>
  <c r="G310" i="12"/>
  <c r="M310" i="12" s="1"/>
  <c r="I310" i="12"/>
  <c r="K310" i="12"/>
  <c r="O310" i="12"/>
  <c r="Q310" i="12"/>
  <c r="V310" i="12"/>
  <c r="G322" i="12"/>
  <c r="M322" i="12" s="1"/>
  <c r="I322" i="12"/>
  <c r="K322" i="12"/>
  <c r="O322" i="12"/>
  <c r="Q322" i="12"/>
  <c r="V322" i="12"/>
  <c r="G332" i="12"/>
  <c r="M332" i="12" s="1"/>
  <c r="I332" i="12"/>
  <c r="K332" i="12"/>
  <c r="O332" i="12"/>
  <c r="Q332" i="12"/>
  <c r="V332" i="12"/>
  <c r="G342" i="12"/>
  <c r="M342" i="12" s="1"/>
  <c r="I342" i="12"/>
  <c r="K342" i="12"/>
  <c r="O342" i="12"/>
  <c r="Q342" i="12"/>
  <c r="V342" i="12"/>
  <c r="G353" i="12"/>
  <c r="G352" i="12" s="1"/>
  <c r="I53" i="1" s="1"/>
  <c r="I353" i="12"/>
  <c r="K353" i="12"/>
  <c r="O353" i="12"/>
  <c r="Q353" i="12"/>
  <c r="V353" i="12"/>
  <c r="G366" i="12"/>
  <c r="M366" i="12" s="1"/>
  <c r="I366" i="12"/>
  <c r="K366" i="12"/>
  <c r="O366" i="12"/>
  <c r="Q366" i="12"/>
  <c r="V366" i="12"/>
  <c r="G380" i="12"/>
  <c r="M380" i="12" s="1"/>
  <c r="I380" i="12"/>
  <c r="K380" i="12"/>
  <c r="O380" i="12"/>
  <c r="Q380" i="12"/>
  <c r="V380" i="12"/>
  <c r="G393" i="12"/>
  <c r="M393" i="12" s="1"/>
  <c r="I393" i="12"/>
  <c r="K393" i="12"/>
  <c r="O393" i="12"/>
  <c r="Q393" i="12"/>
  <c r="V393" i="12"/>
  <c r="G406" i="12"/>
  <c r="M406" i="12" s="1"/>
  <c r="I406" i="12"/>
  <c r="K406" i="12"/>
  <c r="O406" i="12"/>
  <c r="Q406" i="12"/>
  <c r="V406" i="12"/>
  <c r="G419" i="12"/>
  <c r="M419" i="12" s="1"/>
  <c r="I419" i="12"/>
  <c r="K419" i="12"/>
  <c r="O419" i="12"/>
  <c r="Q419" i="12"/>
  <c r="V419" i="12"/>
  <c r="G420" i="12"/>
  <c r="M420" i="12" s="1"/>
  <c r="I420" i="12"/>
  <c r="K420" i="12"/>
  <c r="O420" i="12"/>
  <c r="Q420" i="12"/>
  <c r="V420" i="12"/>
  <c r="G433" i="12"/>
  <c r="I433" i="12"/>
  <c r="K433" i="12"/>
  <c r="M433" i="12"/>
  <c r="O433" i="12"/>
  <c r="Q433" i="12"/>
  <c r="V433" i="12"/>
  <c r="G435" i="12"/>
  <c r="M435" i="12" s="1"/>
  <c r="I435" i="12"/>
  <c r="K435" i="12"/>
  <c r="O435" i="12"/>
  <c r="Q435" i="12"/>
  <c r="V435" i="12"/>
  <c r="G448" i="12"/>
  <c r="I448" i="12"/>
  <c r="K448" i="12"/>
  <c r="M448" i="12"/>
  <c r="O448" i="12"/>
  <c r="Q448" i="12"/>
  <c r="V448" i="12"/>
  <c r="G461" i="12"/>
  <c r="M461" i="12" s="1"/>
  <c r="I461" i="12"/>
  <c r="K461" i="12"/>
  <c r="O461" i="12"/>
  <c r="Q461" i="12"/>
  <c r="V461" i="12"/>
  <c r="G463" i="12"/>
  <c r="I463" i="12"/>
  <c r="K463" i="12"/>
  <c r="M463" i="12"/>
  <c r="O463" i="12"/>
  <c r="Q463" i="12"/>
  <c r="V463" i="12"/>
  <c r="G464" i="12"/>
  <c r="M464" i="12" s="1"/>
  <c r="I464" i="12"/>
  <c r="K464" i="12"/>
  <c r="O464" i="12"/>
  <c r="Q464" i="12"/>
  <c r="V464" i="12"/>
  <c r="G465" i="12"/>
  <c r="M465" i="12" s="1"/>
  <c r="I465" i="12"/>
  <c r="K465" i="12"/>
  <c r="O465" i="12"/>
  <c r="Q465" i="12"/>
  <c r="V465" i="12"/>
  <c r="G467" i="12"/>
  <c r="M467" i="12" s="1"/>
  <c r="I467" i="12"/>
  <c r="K467" i="12"/>
  <c r="O467" i="12"/>
  <c r="Q467" i="12"/>
  <c r="V467" i="12"/>
  <c r="G469" i="12"/>
  <c r="I469" i="12"/>
  <c r="K469" i="12"/>
  <c r="M469" i="12"/>
  <c r="O469" i="12"/>
  <c r="Q469" i="12"/>
  <c r="V469" i="12"/>
  <c r="G471" i="12"/>
  <c r="M471" i="12" s="1"/>
  <c r="I471" i="12"/>
  <c r="K471" i="12"/>
  <c r="O471" i="12"/>
  <c r="Q471" i="12"/>
  <c r="V471" i="12"/>
  <c r="G473" i="12"/>
  <c r="M473" i="12" s="1"/>
  <c r="I473" i="12"/>
  <c r="K473" i="12"/>
  <c r="O473" i="12"/>
  <c r="Q473" i="12"/>
  <c r="V473" i="12"/>
  <c r="G475" i="12"/>
  <c r="M475" i="12" s="1"/>
  <c r="I475" i="12"/>
  <c r="K475" i="12"/>
  <c r="O475" i="12"/>
  <c r="Q475" i="12"/>
  <c r="V475" i="12"/>
  <c r="G477" i="12"/>
  <c r="M477" i="12" s="1"/>
  <c r="I477" i="12"/>
  <c r="K477" i="12"/>
  <c r="O477" i="12"/>
  <c r="Q477" i="12"/>
  <c r="V477" i="12"/>
  <c r="G479" i="12"/>
  <c r="M479" i="12" s="1"/>
  <c r="I479" i="12"/>
  <c r="K479" i="12"/>
  <c r="O479" i="12"/>
  <c r="Q479" i="12"/>
  <c r="V479" i="12"/>
  <c r="G481" i="12"/>
  <c r="M481" i="12" s="1"/>
  <c r="I481" i="12"/>
  <c r="K481" i="12"/>
  <c r="O481" i="12"/>
  <c r="Q481" i="12"/>
  <c r="V481" i="12"/>
  <c r="G495" i="12"/>
  <c r="I495" i="12"/>
  <c r="I494" i="12" s="1"/>
  <c r="K495" i="12"/>
  <c r="M495" i="12"/>
  <c r="O495" i="12"/>
  <c r="Q495" i="12"/>
  <c r="Q494" i="12" s="1"/>
  <c r="V495" i="12"/>
  <c r="G499" i="12"/>
  <c r="M499" i="12" s="1"/>
  <c r="I499" i="12"/>
  <c r="K499" i="12"/>
  <c r="K494" i="12" s="1"/>
  <c r="O499" i="12"/>
  <c r="Q499" i="12"/>
  <c r="V499" i="12"/>
  <c r="G505" i="12"/>
  <c r="M505" i="12" s="1"/>
  <c r="I505" i="12"/>
  <c r="K505" i="12"/>
  <c r="O505" i="12"/>
  <c r="Q505" i="12"/>
  <c r="V505" i="12"/>
  <c r="G508" i="12"/>
  <c r="M508" i="12" s="1"/>
  <c r="I508" i="12"/>
  <c r="K508" i="12"/>
  <c r="O508" i="12"/>
  <c r="Q508" i="12"/>
  <c r="V508" i="12"/>
  <c r="G519" i="12"/>
  <c r="I519" i="12"/>
  <c r="K519" i="12"/>
  <c r="M519" i="12"/>
  <c r="O519" i="12"/>
  <c r="Q519" i="12"/>
  <c r="V519" i="12"/>
  <c r="K525" i="12"/>
  <c r="G526" i="12"/>
  <c r="I526" i="12"/>
  <c r="I525" i="12" s="1"/>
  <c r="K526" i="12"/>
  <c r="M526" i="12"/>
  <c r="O526" i="12"/>
  <c r="Q526" i="12"/>
  <c r="V526" i="12"/>
  <c r="V525" i="12" s="1"/>
  <c r="G529" i="12"/>
  <c r="M529" i="12" s="1"/>
  <c r="I529" i="12"/>
  <c r="K529" i="12"/>
  <c r="O529" i="12"/>
  <c r="O525" i="12" s="1"/>
  <c r="Q529" i="12"/>
  <c r="V529" i="12"/>
  <c r="Q535" i="12"/>
  <c r="G536" i="12"/>
  <c r="G535" i="12" s="1"/>
  <c r="I56" i="1" s="1"/>
  <c r="I536" i="12"/>
  <c r="I535" i="12" s="1"/>
  <c r="K536" i="12"/>
  <c r="K535" i="12" s="1"/>
  <c r="O536" i="12"/>
  <c r="O535" i="12" s="1"/>
  <c r="Q536" i="12"/>
  <c r="V536" i="12"/>
  <c r="V535" i="12" s="1"/>
  <c r="G538" i="12"/>
  <c r="M538" i="12" s="1"/>
  <c r="I538" i="12"/>
  <c r="K538" i="12"/>
  <c r="K537" i="12" s="1"/>
  <c r="O538" i="12"/>
  <c r="Q538" i="12"/>
  <c r="V538" i="12"/>
  <c r="G539" i="12"/>
  <c r="I539" i="12"/>
  <c r="K539" i="12"/>
  <c r="M539" i="12"/>
  <c r="O539" i="12"/>
  <c r="Q539" i="12"/>
  <c r="V539" i="12"/>
  <c r="G541" i="12"/>
  <c r="M541" i="12" s="1"/>
  <c r="I541" i="12"/>
  <c r="K541" i="12"/>
  <c r="O541" i="12"/>
  <c r="Q541" i="12"/>
  <c r="V541" i="12"/>
  <c r="G543" i="12"/>
  <c r="I543" i="12"/>
  <c r="K543" i="12"/>
  <c r="M543" i="12"/>
  <c r="O543" i="12"/>
  <c r="Q543" i="12"/>
  <c r="V543" i="12"/>
  <c r="G545" i="12"/>
  <c r="M545" i="12" s="1"/>
  <c r="I545" i="12"/>
  <c r="K545" i="12"/>
  <c r="O545" i="12"/>
  <c r="Q545" i="12"/>
  <c r="V545" i="12"/>
  <c r="G548" i="12"/>
  <c r="G547" i="12" s="1"/>
  <c r="I58" i="1" s="1"/>
  <c r="I548" i="12"/>
  <c r="K548" i="12"/>
  <c r="O548" i="12"/>
  <c r="Q548" i="12"/>
  <c r="V548" i="12"/>
  <c r="G553" i="12"/>
  <c r="I553" i="12"/>
  <c r="K553" i="12"/>
  <c r="M553" i="12"/>
  <c r="O553" i="12"/>
  <c r="Q553" i="12"/>
  <c r="V553" i="12"/>
  <c r="G558" i="12"/>
  <c r="M558" i="12" s="1"/>
  <c r="I558" i="12"/>
  <c r="K558" i="12"/>
  <c r="O558" i="12"/>
  <c r="Q558" i="12"/>
  <c r="V558" i="12"/>
  <c r="G560" i="12"/>
  <c r="I560" i="12"/>
  <c r="K560" i="12"/>
  <c r="M560" i="12"/>
  <c r="O560" i="12"/>
  <c r="Q560" i="12"/>
  <c r="V560" i="12"/>
  <c r="G565" i="12"/>
  <c r="M565" i="12" s="1"/>
  <c r="I565" i="12"/>
  <c r="K565" i="12"/>
  <c r="O565" i="12"/>
  <c r="Q565" i="12"/>
  <c r="V565" i="12"/>
  <c r="G568" i="12"/>
  <c r="M568" i="12" s="1"/>
  <c r="I568" i="12"/>
  <c r="K568" i="12"/>
  <c r="O568" i="12"/>
  <c r="Q568" i="12"/>
  <c r="V568" i="12"/>
  <c r="G570" i="12"/>
  <c r="M570" i="12" s="1"/>
  <c r="I570" i="12"/>
  <c r="K570" i="12"/>
  <c r="O570" i="12"/>
  <c r="Q570" i="12"/>
  <c r="V570" i="12"/>
  <c r="G575" i="12"/>
  <c r="I575" i="12"/>
  <c r="K575" i="12"/>
  <c r="M575" i="12"/>
  <c r="O575" i="12"/>
  <c r="Q575" i="12"/>
  <c r="V575" i="12"/>
  <c r="G578" i="12"/>
  <c r="M578" i="12" s="1"/>
  <c r="I578" i="12"/>
  <c r="K578" i="12"/>
  <c r="O578" i="12"/>
  <c r="Q578" i="12"/>
  <c r="V578" i="12"/>
  <c r="G580" i="12"/>
  <c r="M580" i="12" s="1"/>
  <c r="I580" i="12"/>
  <c r="K580" i="12"/>
  <c r="O580" i="12"/>
  <c r="Q580" i="12"/>
  <c r="V580" i="12"/>
  <c r="G584" i="12"/>
  <c r="M584" i="12" s="1"/>
  <c r="I584" i="12"/>
  <c r="K584" i="12"/>
  <c r="O584" i="12"/>
  <c r="Q584" i="12"/>
  <c r="V584" i="12"/>
  <c r="AE590" i="12"/>
  <c r="F42" i="1" s="1"/>
  <c r="I42" i="1" s="1"/>
  <c r="AF590" i="12"/>
  <c r="G42" i="1" s="1"/>
  <c r="I20" i="1"/>
  <c r="I19" i="1"/>
  <c r="I18" i="1"/>
  <c r="H43" i="1"/>
  <c r="Q525" i="12" l="1"/>
  <c r="K293" i="12"/>
  <c r="O285" i="12"/>
  <c r="V8" i="12"/>
  <c r="Q8" i="12"/>
  <c r="F39" i="1"/>
  <c r="I537" i="12"/>
  <c r="O494" i="12"/>
  <c r="Q293" i="12"/>
  <c r="I285" i="12"/>
  <c r="V352" i="12"/>
  <c r="G39" i="1"/>
  <c r="G43" i="1" s="1"/>
  <c r="G25" i="1" s="1"/>
  <c r="Q547" i="12"/>
  <c r="V547" i="12"/>
  <c r="V537" i="12"/>
  <c r="I352" i="12"/>
  <c r="F41" i="1"/>
  <c r="Q352" i="12"/>
  <c r="I547" i="12"/>
  <c r="V494" i="12"/>
  <c r="O352" i="12"/>
  <c r="K8" i="12"/>
  <c r="G41" i="1"/>
  <c r="O547" i="12"/>
  <c r="Q537" i="12"/>
  <c r="O537" i="12"/>
  <c r="K352" i="12"/>
  <c r="V293" i="12"/>
  <c r="I293" i="12"/>
  <c r="I8" i="12"/>
  <c r="O8" i="12"/>
  <c r="K547" i="12"/>
  <c r="M537" i="12"/>
  <c r="M494" i="12"/>
  <c r="M525" i="12"/>
  <c r="M293" i="12"/>
  <c r="M285" i="12"/>
  <c r="M8" i="12"/>
  <c r="G525" i="12"/>
  <c r="I55" i="1" s="1"/>
  <c r="G293" i="12"/>
  <c r="I52" i="1" s="1"/>
  <c r="G285" i="12"/>
  <c r="I51" i="1" s="1"/>
  <c r="M548" i="12"/>
  <c r="M547" i="12" s="1"/>
  <c r="G537" i="12"/>
  <c r="I57" i="1" s="1"/>
  <c r="I17" i="1" s="1"/>
  <c r="M536" i="12"/>
  <c r="M535" i="12" s="1"/>
  <c r="M353" i="12"/>
  <c r="M352" i="12" s="1"/>
  <c r="G494" i="12"/>
  <c r="I54" i="1" s="1"/>
  <c r="G8" i="12"/>
  <c r="J28" i="1"/>
  <c r="J26" i="1"/>
  <c r="G38" i="1"/>
  <c r="F38" i="1"/>
  <c r="J23" i="1"/>
  <c r="J24" i="1"/>
  <c r="J25" i="1"/>
  <c r="J27" i="1"/>
  <c r="E24" i="1"/>
  <c r="G24" i="1"/>
  <c r="E26" i="1"/>
  <c r="G26" i="1"/>
  <c r="I39" i="1" l="1"/>
  <c r="I43" i="1" s="1"/>
  <c r="F43" i="1"/>
  <c r="G23" i="1" s="1"/>
  <c r="A27" i="1" s="1"/>
  <c r="A28" i="1" s="1"/>
  <c r="I50" i="1"/>
  <c r="G590" i="12"/>
  <c r="I41" i="1"/>
  <c r="G28" i="1" l="1"/>
  <c r="G27" i="1" s="1"/>
  <c r="G29" i="1" s="1"/>
  <c r="I16" i="1"/>
  <c r="I21" i="1" s="1"/>
  <c r="I59" i="1"/>
  <c r="J42" i="1"/>
  <c r="J39" i="1"/>
  <c r="J43" i="1" s="1"/>
  <c r="J41" i="1"/>
  <c r="J58" i="1" l="1"/>
  <c r="J53" i="1"/>
  <c r="J54" i="1"/>
  <c r="J56" i="1"/>
  <c r="J51" i="1"/>
  <c r="J52" i="1"/>
  <c r="J50" i="1"/>
  <c r="J59" i="1" s="1"/>
  <c r="J57" i="1"/>
  <c r="J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Bittnerova Brigita, Ing.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<sst xmlns="http://schemas.openxmlformats.org/spreadsheetml/2006/main" count="1823" uniqueCount="529">
  <si>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</si>
  <si>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</si>
  <si>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</si>
  <si>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</si>
  <si>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</si>
  <si>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</si>
  <si>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</si>
  <si>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</si>
  <si>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</si>
  <si>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</si>
  <si>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</si>
  <si>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</si>
  <si>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</si>
  <si>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</si>
  <si>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</si>
  <si>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</si>
  <si>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</si>
  <si>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</si>
  <si>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</si>
  <si>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</si>
  <si>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</si>
  <si>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</si>
  <si>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</si>
  <si>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</si>
  <si>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</si>
  <si>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</si>
  <si>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</si>
  <si>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</si>
  <si>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</si>
  <si>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</si>
  <si>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</si>
  <si>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</si>
  <si>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</si>
  <si>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</si>
  <si>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</si>
  <si>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</si>
  <si>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</si>
  <si>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</si>
  <si>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</si>
  <si>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</si>
  <si>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</si>
  <si>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</si>
  <si>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</si>
  <si>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</si>
  <si>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 xml:space="preserve">Oprava UV 2021 </t>
  </si>
  <si>
    <t>SO01</t>
  </si>
  <si>
    <t>Oprava UV 2021</t>
  </si>
  <si>
    <t>Objekt:</t>
  </si>
  <si>
    <t>Rozpočet:</t>
  </si>
  <si>
    <t>20210423</t>
  </si>
  <si>
    <t>Stavba</t>
  </si>
  <si>
    <t>Stavební objekt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</si>
  <si>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</si>
  <si>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</si>
  <si>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</si>
  <si>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</si>
  <si>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</si>
  <si>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</si>
  <si>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</si>
  <si>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</si>
  <si>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</si>
  <si>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</si>
  <si>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</si>
  <si>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</si>
  <si>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</si>
  <si>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</si>
  <si>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</si>
  <si>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</si>
  <si>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</si>
  <si>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799</t>
  </si>
  <si>
    <t>Ostatní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</si>
  <si>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</si>
  <si>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</si>
  <si>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</si>
  <si>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</si>
  <si>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</si>
  <si>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</si>
  <si>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</si>
  <si>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</si>
  <si>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</si>
  <si>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</si>
  <si>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</si>
  <si>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</si>
  <si>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</si>
  <si>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</si>
  <si>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</si>
  <si>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</si>
  <si>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</si>
  <si>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</si>
  <si>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</si>
  <si>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</si>
  <si>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</si>
  <si>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</si>
  <si>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</si>
  <si>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</si>
  <si>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</si>
  <si>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</si>
  <si>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</si>
  <si>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</si>
  <si>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</si>
  <si>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</si>
  <si>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</si>
  <si>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</si>
  <si>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</si>
  <si>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</si>
  <si>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</si>
  <si>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</si>
  <si>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</si>
  <si>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RTS 21/ I</t>
  </si>
  <si>
    <t>Práce</t>
  </si>
  <si>
    <t>POL1_</t>
  </si>
  <si>
    <t>s přemístěním hmot na skládku na vzdálenost do 3 m nebo s naložením na dopravní prostředek</t>
  </si>
  <si>
    <t>SPI</t>
  </si>
  <si>
    <t>"183366_x000D_
Prumperk 23" : 1,4*1,5</t>
  </si>
  <si>
    <t>VV</t>
  </si>
  <si>
    <t>"188397_x000D_
Absolonova 7" : 2*1,5</t>
  </si>
  <si>
    <t>Bieblova 22a : 4*1,5</t>
  </si>
  <si>
    <t>113202111R00</t>
  </si>
  <si>
    <t>z krajníků nebo obrubníků stojatých</t>
  </si>
  <si>
    <t>m</t>
  </si>
  <si>
    <t>Jelínkova 50 : 2</t>
  </si>
  <si>
    <t>"179529_x000D_
Kvapilova 2502" : 2</t>
  </si>
  <si>
    <t>Šromova 34 : 2</t>
  </si>
  <si>
    <t>Šromova 36a : 2</t>
  </si>
  <si>
    <t>177493 Švermova 4 : 5</t>
  </si>
  <si>
    <t>113201112U00</t>
  </si>
  <si>
    <t>Vytrhání obruba silniční ležatá</t>
  </si>
  <si>
    <t>URS</t>
  </si>
  <si>
    <t>Indiv</t>
  </si>
  <si>
    <t>"183366_x000D_
Prumperk 23" : 1,5</t>
  </si>
  <si>
    <t>Třída kapitána Jaroše č.o. 24 : 6</t>
  </si>
  <si>
    <t>"181897_x000D_
Antonína Macka 10" : 2</t>
  </si>
  <si>
    <t>119001401R00</t>
  </si>
  <si>
    <t>DN  do 200 mm</t>
  </si>
  <si>
    <t>"183366_x000D_
Prumperk 23" : 4</t>
  </si>
  <si>
    <t>Třída kapitána Jaroše č.o. 24 : 14</t>
  </si>
  <si>
    <t>Jelínkova 50 : 5</t>
  </si>
  <si>
    <t>"179529_x000D_
Kvapilova 2502" : 15</t>
  </si>
  <si>
    <t>Šromova 34 : 5</t>
  </si>
  <si>
    <t>Šromova 36a : 5</t>
  </si>
  <si>
    <t>"188397_x000D_
Absolonova 7" : 5</t>
  </si>
  <si>
    <t>Mácova 3 : 1</t>
  </si>
  <si>
    <t>Bieblova 28 : 6</t>
  </si>
  <si>
    <t>"181897_x000D_
Antonína Macka 10" : 4</t>
  </si>
  <si>
    <t>177493 Švermova 4 : 21</t>
  </si>
  <si>
    <t>Bieblova 22a : 17</t>
  </si>
  <si>
    <t>119001411R00</t>
  </si>
  <si>
    <t>102</t>
  </si>
  <si>
    <t>119001421R00</t>
  </si>
  <si>
    <t>do 3 kabelů</t>
  </si>
  <si>
    <t>120901121R00</t>
  </si>
  <si>
    <t>Bourání konstrukcí v odkopávkách a prokopávkách z betonu, prostého, pneumatickým kladivem</t>
  </si>
  <si>
    <t>m3</t>
  </si>
  <si>
    <t>800-1</t>
  </si>
  <si>
    <t>korytech vodotečí, melioračních kanálech s přemístěním suti na hromady na vzdálenost do 20 m nebo s naložením na dopravní prostředek,</t>
  </si>
  <si>
    <t xml:space="preserve">Oprava UV : </t>
  </si>
  <si>
    <t/>
  </si>
  <si>
    <t>Prumperk 23 : (0,6*4*0,1*2,6+0,6*0,6*0,15+4*0,3*0,5)</t>
  </si>
  <si>
    <t>Třída kapitána Jaroše č.o.24 : (0,6*4*0,1*2,6+0,6*0,6*0,15+14*0,3*0,5)</t>
  </si>
  <si>
    <t>Jelínkova 50 : (0,6*4*0,1*2,6+0,6*0,6*0,15+5,0*0,3*0,5)</t>
  </si>
  <si>
    <t>Kvapilova 2502 : (0,6*4*0,1*2,6+0,6*0,6*0,15+15,0*0,3*0,5)</t>
  </si>
  <si>
    <t>Šromova 34 : (0,6*4*0,1*2,6+0,6*0,6*0,15+5,0*0,3*0,5)</t>
  </si>
  <si>
    <t>Šromova 36a : (0,6*4*0,1*2,6+0,6*0,6*0,15+5,0*0,3*0,5)</t>
  </si>
  <si>
    <t>Absolonova 7 : (0,6*4*0,1*2,6+0,6*0,6*0,15+5,0*0,3*0,5)</t>
  </si>
  <si>
    <t>Mácova 3 : (0,6*4*0,1*2,6+0,6*0,6*0,15+1,0*0,3*0,5)</t>
  </si>
  <si>
    <t>Bieblova 28 : (0,6*4*0,1*2,6+0,6*0,6*0,15+6,0*0,3*0,5)</t>
  </si>
  <si>
    <t>Antonína Macka 10 : (0,6*4*0,1*2,6+0,6*0,6*0,15+4,0*0,3*0,5)</t>
  </si>
  <si>
    <t>Švermova 4 : (0,6*4*0,1*2,6+0,6*0,6*0,15+21,0*0,3*0,5)</t>
  </si>
  <si>
    <t>Bieblova 22a : (0,6*4*0,1*2,6+0,6*0,6*0,15+17,0*0,3*0,5)</t>
  </si>
  <si>
    <t>122201101R00</t>
  </si>
  <si>
    <t>do 100 m3</t>
  </si>
  <si>
    <t>Prumperk : 1,5</t>
  </si>
  <si>
    <t>Třída kapitána Jaroše : 3,75</t>
  </si>
  <si>
    <t>Kvapilova : 28</t>
  </si>
  <si>
    <t>Švermova 4 : 22,95</t>
  </si>
  <si>
    <t>Bieblova 22a : 17,85</t>
  </si>
  <si>
    <t>130001101R00</t>
  </si>
  <si>
    <t>v horninách jakékoliv třídy</t>
  </si>
  <si>
    <t>259,8945*2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</si>
  <si>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</si>
  <si>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</si>
  <si>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</si>
  <si>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Prumperk 23 : 3,3*1,5*3,0*0,5</t>
  </si>
  <si>
    <t>Třída kapitána Jaroše č.o.24 : 13,9*1,5*3,3*0,5</t>
  </si>
  <si>
    <t>Jelínkova 50 : 4,7*1,5*3,5*0,5</t>
  </si>
  <si>
    <t>Kvapilova 2502 : 14,7*2,0*4,4*0,5</t>
  </si>
  <si>
    <t>Šromova 34 : 4,4*1,5*3,2*0,5</t>
  </si>
  <si>
    <t>Šromova 36a : 4,4*1,5*3,2*0,5</t>
  </si>
  <si>
    <t>Absolonova 7 : 4,2*1,5*3,0*0,5</t>
  </si>
  <si>
    <t>Mácova 3 : 1,0*1,5*1,0*0,5</t>
  </si>
  <si>
    <t>Bieblova 28 : 5,7*1,5*3,7*0,5</t>
  </si>
  <si>
    <t>Antonína Macka 10 : 3,2*1,5*3,7*0,5</t>
  </si>
  <si>
    <t>Švermova 4 : 20,4*1,5*4,1*0,5</t>
  </si>
  <si>
    <t>Bieblova 22a : 16,2*1,5*2,8*0,5</t>
  </si>
  <si>
    <t>-23,436*0,5</t>
  </si>
  <si>
    <t>133201109R00</t>
  </si>
  <si>
    <t>Hloubení šachet v hornině 3_x000D_
 příplatek za lepivost horniny</t>
  </si>
  <si>
    <t>133301101R00</t>
  </si>
  <si>
    <t>133301109R00</t>
  </si>
  <si>
    <t>Hloubení šachet v hornině 4_x000D_
 příplatek za lepivost horniny</t>
  </si>
  <si>
    <t>151101101R00</t>
  </si>
  <si>
    <t>příložné  pro jakoukoliv mezerovitost, hloubky do 2 m</t>
  </si>
  <si>
    <t>Mácova 3 : (1,0+1,5+1,5+1,0)*1,0</t>
  </si>
  <si>
    <t>151101102R00</t>
  </si>
  <si>
    <t>příložné  pro jakoukoliv mezerovitost, hloubky do 4 m</t>
  </si>
  <si>
    <t>Prumperk 23 : (3,3+1,5+3,3+1,5)*3,0</t>
  </si>
  <si>
    <t>Třída kapitána Jaroše č.o.24 : (13,9+1,5+13,9+1,5)*3,3</t>
  </si>
  <si>
    <t>Jelínkova 50 : (4,7+1,5+4,7+1,5)*3,5</t>
  </si>
  <si>
    <t>Šromova 34 : (4,4+1,5+4,4+1,5)*3,2</t>
  </si>
  <si>
    <t>Šromova 36a : (4,4+1,5+4,4+1,5)*3,2</t>
  </si>
  <si>
    <t>Absolonova 7 : (4,2+1,5+4,2+1,5)*3,0</t>
  </si>
  <si>
    <t>Bieblova 28 : (5,7+1,5+5,7+1,5)*3,7</t>
  </si>
  <si>
    <t>Antonína Macka 10 : (3,2+1,5+3,25+1,5)*3,7</t>
  </si>
  <si>
    <t>Bieblova 22a : (16,2+1,5+16,2+1,5)*2,8</t>
  </si>
  <si>
    <t>151101103R00</t>
  </si>
  <si>
    <t>příložné  pro jakoukoliv mezerovitost, hloubky do 8 m</t>
  </si>
  <si>
    <t>Kvapilova 2502 : (14,7+2,0+14,7+2,0)*4,4</t>
  </si>
  <si>
    <t>Švermova 4 : (20,4+1,5+20,4+1,5)*4,1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</si>
  <si>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</si>
  <si>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</si>
  <si>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</si>
  <si>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151101112R00</t>
  </si>
  <si>
    <t>příložné , hloubky do 4 m</t>
  </si>
  <si>
    <t>151101113R00</t>
  </si>
  <si>
    <t>Odstranění pažení a rozepření rýh příložné , hloubky do 8 m</t>
  </si>
  <si>
    <t>161101101R00</t>
  </si>
  <si>
    <t>z horniny 1 až 4, při hloubce výkopu přes 1 do 2,5 m</t>
  </si>
  <si>
    <t>Mácova 3 : 1,0*1,5*1,0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</si>
  <si>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</si>
  <si>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</si>
  <si>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</si>
  <si>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Prumperk 23 : 3,3*1,5*3,0</t>
  </si>
  <si>
    <t>Třída kapitána Jaroše č.o.24 : 13,9*1,5*3,3</t>
  </si>
  <si>
    <t>Jelínkova 50 : 4,7*1,5*3,5</t>
  </si>
  <si>
    <t>Šromova 34 : 4,4*1,5*3,2</t>
  </si>
  <si>
    <t>Šromova 36a : 4,4*1,5*3,2</t>
  </si>
  <si>
    <t>Absolonova 7 : 4,2*1,5*3,0</t>
  </si>
  <si>
    <t>Bieblova 28 : 5,7*1,5*3,7</t>
  </si>
  <si>
    <t>Antonína Macka 10 : 3,2*1,5*3,7</t>
  </si>
  <si>
    <t>Bieblova 22a : 16,2*1,5*2,8</t>
  </si>
  <si>
    <t>161101103R00</t>
  </si>
  <si>
    <t>Svislé přemístění výkopku z horniny 1 až 4, při hloubce výkopu přes 4 do 6 m</t>
  </si>
  <si>
    <t>Kvapilova 2502 : 14,7*2,0*4,4</t>
  </si>
  <si>
    <t>Švermova 4 : 20,4*1,5*4,1</t>
  </si>
  <si>
    <t>161101151R00</t>
  </si>
  <si>
    <t>Svislé přemístění výkopku z horniny 5 až 7, při hloubce výkopu přes 1 do 2,5 m</t>
  </si>
  <si>
    <t>162701105R00</t>
  </si>
  <si>
    <t>z horniny 1 až 4, na vzdálenost přes 9 000  do 10 000 m</t>
  </si>
  <si>
    <t>74,05</t>
  </si>
  <si>
    <t>162701155R00</t>
  </si>
  <si>
    <t>Vodorovné přemístění výkopku z horniny 5 až 7, na vzdálenost přes 9 000  do 10 000 m</t>
  </si>
  <si>
    <t>po suchu, bez naložení výkopku, avšak se složením bez rozhrnutí, zpáteční cesta vozidla.</t>
  </si>
  <si>
    <t>162701109R00</t>
  </si>
  <si>
    <t>Vodorovné přemístění výkopku příplatek k ceně za každých dalších i započatých 1 000 m přes 10 000 m_x000D_
 z horniny 1 až 4</t>
  </si>
  <si>
    <t>259,8945*2*9</t>
  </si>
  <si>
    <t>74,05*9</t>
  </si>
  <si>
    <t>162701159R00</t>
  </si>
  <si>
    <t>Vodorovné přemístění výkopku příplatek k ceně za každých dalších i započatých 1 000 m přes 10 000 m_x000D_
 z horniny 5 až 7</t>
  </si>
  <si>
    <t>23,436*9</t>
  </si>
  <si>
    <t>171201201R00</t>
  </si>
  <si>
    <t>na dočasnou skládku tak, že na 1 m2 plochy připadá přes 2 m3 výkopku nebo ornice</t>
  </si>
  <si>
    <t>174101101R00</t>
  </si>
  <si>
    <t>jam, šachet, rýh nebo kolem objektů v těchto vykopávkách</t>
  </si>
  <si>
    <t>420,34</t>
  </si>
  <si>
    <t>175101201R00</t>
  </si>
  <si>
    <t>bez prohození sypaniny</t>
  </si>
  <si>
    <t>1,0*1,0*1,0*12</t>
  </si>
  <si>
    <t>-0,6*0,6*1,0*12</t>
  </si>
  <si>
    <t>199000002R00</t>
  </si>
  <si>
    <t>Poplatky za skládku horniny 1- 4, skupina 17 05 04 z Katalogu odpadů</t>
  </si>
  <si>
    <t>429,6015+0,9</t>
  </si>
  <si>
    <t>113107022T00</t>
  </si>
  <si>
    <t>Odstranění podkladu plochy do 15m2 z kameniva drceného tl.200 mm při překopech inž.sítí</t>
  </si>
  <si>
    <t>Vlastní</t>
  </si>
  <si>
    <t>Třída kapitána Jaroše č.o. 24 : 11*1,5</t>
  </si>
  <si>
    <t>Jelínkova 50 : 3,2*1,5</t>
  </si>
  <si>
    <t>Šromova 34 : 3*1,5</t>
  </si>
  <si>
    <t>Šromova 36a : 3*1,5</t>
  </si>
  <si>
    <t>"188397_x000D_
Absolonova 7" : 1*1,5+2*1,5</t>
  </si>
  <si>
    <t>Mácova 3 : 3*1,5</t>
  </si>
  <si>
    <t>Bieblova 28 : 4,3*1,5</t>
  </si>
  <si>
    <t>"181897_x000D_
Antonína Macka 10" : 3,2*1,5</t>
  </si>
  <si>
    <t>177493 Švermova 4 : 4,7*1,5</t>
  </si>
  <si>
    <t>Bieblova 22a : 4,1*1,5</t>
  </si>
  <si>
    <t>113107031T00</t>
  </si>
  <si>
    <t>Odstranění podkladu plochy do 15 m2 z betonu prostého tl. 150 mm při překopech inž. sítí</t>
  </si>
  <si>
    <t xml:space="preserve">m2    </t>
  </si>
  <si>
    <t xml:space="preserve">"188397 : </t>
  </si>
  <si>
    <t>Absolonova 7" : 1*1,5</t>
  </si>
  <si>
    <t xml:space="preserve">"181897 : </t>
  </si>
  <si>
    <t>Antonína Macka 10" : 3,2*1,5</t>
  </si>
  <si>
    <t>113107043T00</t>
  </si>
  <si>
    <t>Odstranění podkladu plochy do 15 m2 živičných tl 150 mm při překopech inž sítí</t>
  </si>
  <si>
    <t>181300012RAE</t>
  </si>
  <si>
    <t>Rozprostření ornice v rovině nebo svahu do 1 : 5 a osetí travou při tloušťce 200 mm, dovoz ornice ze vzdálenosti 15 000 m</t>
  </si>
  <si>
    <t>AP-HSV</t>
  </si>
  <si>
    <t>Agregovaná položka</t>
  </si>
  <si>
    <t>POL2_</t>
  </si>
  <si>
    <t>vč. urovnání ornice, naložení na skládce, vodorovným přemístěním ornice na místo rozprostření, založení trávníku osetím a dodávky travního semene.</t>
  </si>
  <si>
    <t>10364200R</t>
  </si>
  <si>
    <t>Ornice pro pozemkové úpravy</t>
  </si>
  <si>
    <t>Specifikace</t>
  </si>
  <si>
    <t>POL3_</t>
  </si>
  <si>
    <t>74,05*0,2</t>
  </si>
  <si>
    <t>583312004R</t>
  </si>
  <si>
    <t>kamenivo přírodní těžené frakce 0,0 až 4,0 mm; třída B; Jihomoravský kraj</t>
  </si>
  <si>
    <t>t</t>
  </si>
  <si>
    <t>SPCM</t>
  </si>
  <si>
    <t>420,34*1,67*1,15</t>
  </si>
  <si>
    <t>451572211RK1</t>
  </si>
  <si>
    <t>Lože pod potrubí, stoky a drobné objekty z kameniva těženého 4÷8 mm</t>
  </si>
  <si>
    <t>827-1</t>
  </si>
  <si>
    <t>v otevřeném výkopu,</t>
  </si>
  <si>
    <t>102*1,5*0,25</t>
  </si>
  <si>
    <t>452111111R00</t>
  </si>
  <si>
    <t>průřezové plochy do 25 000 mm2</t>
  </si>
  <si>
    <t>kus</t>
  </si>
  <si>
    <t>59217337R</t>
  </si>
  <si>
    <t>obrubník zahradní materiál beton; l = 500,0 mm; š = 50,0 mm; h = 250,0 mm; barva šedá</t>
  </si>
  <si>
    <t>102*1,01</t>
  </si>
  <si>
    <t>596215040R00</t>
  </si>
  <si>
    <t>tloušťka dlažby 80 mm, tloušťka lože 40 mm</t>
  </si>
  <si>
    <t xml:space="preserve">"183366 : </t>
  </si>
  <si>
    <t>Prumperk 23" : 1,4*1,5</t>
  </si>
  <si>
    <t>Absolonova 7" : 2*1,5</t>
  </si>
  <si>
    <t>599142111R00</t>
  </si>
  <si>
    <t>šířky přes 20 do 40 mm</t>
  </si>
  <si>
    <t>Třída kapitána Jaroše č.o. 24 : (11+1,5+11+1,5)</t>
  </si>
  <si>
    <t>Jelínkova 50 : (3,2+1,5+3,2+1,5)</t>
  </si>
  <si>
    <t>Šromova 34 : (3,0+1,5+3,0+1,5)</t>
  </si>
  <si>
    <t>Šromova 36a : (3,0+1,5+3,0+1,5)</t>
  </si>
  <si>
    <t>Absolonova 7" : (1,0+1,5+1,0+1,5)</t>
  </si>
  <si>
    <t>Mácova 3 : (3,0+1,5+3,0+1,5)</t>
  </si>
  <si>
    <t>Bieblova 28 : (4,3+1,5+4,3+1,5)</t>
  </si>
  <si>
    <t>Antonína Macka 10" : (3,2+1,5+3,2+1,5)</t>
  </si>
  <si>
    <t>177493 Švermova 4 : (4,7+1,5+4,7+1,5)</t>
  </si>
  <si>
    <t>566901133T00</t>
  </si>
  <si>
    <t>Vyspravení podkladu po překopech ing sítí plochy do 15 m2 štěrkodrtí tl. 200 mm</t>
  </si>
  <si>
    <t>Absolonova 7" : 1*1,5+2*1,5</t>
  </si>
  <si>
    <t>566901161T00</t>
  </si>
  <si>
    <t>Vyspravení podkladu po překopech ing sítí plochy do 15 m2 obalovaným kamenivem ACP (OK) tl. 100 mm</t>
  </si>
  <si>
    <t>566901172T00</t>
  </si>
  <si>
    <t>Vyspravení podkladu po překopech ing sítí plochy do 15 m2 betonem tř. PB I (C20/25) tl 150 mm</t>
  </si>
  <si>
    <t>572340111T00</t>
  </si>
  <si>
    <t>Vyspravení krytu komunikací po překopech plochy do 15 m2 asfaltovým betonem ACO (AB) tl 50 mm</t>
  </si>
  <si>
    <t>831312121R00</t>
  </si>
  <si>
    <t>DN 150 mm</t>
  </si>
  <si>
    <t>Prumperk 23" : 4</t>
  </si>
  <si>
    <t>Kvapilova 2502" : 15</t>
  </si>
  <si>
    <t>Absolonova 7" : 5</t>
  </si>
  <si>
    <t>Antonína Macka 10" : 4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</si>
  <si>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</si>
  <si>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</si>
  <si>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</si>
  <si>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Prumperk 23" : 1</t>
  </si>
  <si>
    <t>Třída kapitána Jaroše č.o. 24 : 1</t>
  </si>
  <si>
    <t>Jelínkova 50 : 1</t>
  </si>
  <si>
    <t>Kvapilova 2502" : 1</t>
  </si>
  <si>
    <t>Šromova 34 : 1</t>
  </si>
  <si>
    <t>Šromova 36a : 1</t>
  </si>
  <si>
    <t>Absolonova 7" : 1</t>
  </si>
  <si>
    <t>Bieblova 28 : 1</t>
  </si>
  <si>
    <t>Antonína Macka 10" : 1</t>
  </si>
  <si>
    <t>177493 Švermova 4 : 1</t>
  </si>
  <si>
    <t>Bieblova 22a : 1</t>
  </si>
  <si>
    <t>837311221R00</t>
  </si>
  <si>
    <t>Prumperk 23" : 3</t>
  </si>
  <si>
    <t>Třída kapitána Jaroše č.o. 24 : 3</t>
  </si>
  <si>
    <t>Jelínkova 50 : 3</t>
  </si>
  <si>
    <t>Kvapilova 2502" : 3</t>
  </si>
  <si>
    <t>Šromova 34 : 3</t>
  </si>
  <si>
    <t>Šromova 36a : 3</t>
  </si>
  <si>
    <t>Absolonova 7" : 3</t>
  </si>
  <si>
    <t>Mácova 3 : 3</t>
  </si>
  <si>
    <t>Bieblova 28 : 3</t>
  </si>
  <si>
    <t>Antonína Macka 10" : 3</t>
  </si>
  <si>
    <t>177493 Švermova 4 : 3</t>
  </si>
  <si>
    <t>Bieblova 22a : 3</t>
  </si>
  <si>
    <t>837312221R00</t>
  </si>
  <si>
    <t>895941111R00</t>
  </si>
  <si>
    <t>typ UV - 50 normální</t>
  </si>
  <si>
    <t>899211113R00</t>
  </si>
  <si>
    <t>Osazení mříží litinových s rámem do 150 kg</t>
  </si>
  <si>
    <t>899623141R00</t>
  </si>
  <si>
    <t>třídy C 12/15</t>
  </si>
  <si>
    <t>Prumperk 23" : 4*1,2*0,5</t>
  </si>
  <si>
    <t>Třída kapitána Jaroše č.o. 24 : 14*1,2*0,5</t>
  </si>
  <si>
    <t>Jelínkova 50 : 5*1,2*0,5</t>
  </si>
  <si>
    <t>Kvapilova 2502" : 15*1,2*0,5</t>
  </si>
  <si>
    <t>Šromova 34 : 5*1,2*0,5</t>
  </si>
  <si>
    <t>Šromova 36a : 5*1,2*0,5</t>
  </si>
  <si>
    <t>Absolonova 7" : 5*1,2*0,5</t>
  </si>
  <si>
    <t>Mácova 3 : 1*1,2*0,5</t>
  </si>
  <si>
    <t>Bieblova 28 : 6*1,2*0,5</t>
  </si>
  <si>
    <t>Antonína Macka 10" : 4*1,2*0,5</t>
  </si>
  <si>
    <t>177493 Švermova 4 : 21*1,2*0,5</t>
  </si>
  <si>
    <t>Bieblova 22a : 17*1,2*0,5</t>
  </si>
  <si>
    <t>899643111R00</t>
  </si>
  <si>
    <t>v otevřeném příkopu</t>
  </si>
  <si>
    <t>102*0,5*2</t>
  </si>
  <si>
    <t>831312121.RT00</t>
  </si>
  <si>
    <t>Demontáž potrubí z trub kameninových hrdlových s integrovaným těsněním DN150</t>
  </si>
  <si>
    <t>891319111R01</t>
  </si>
  <si>
    <t>Navrtávka na stávající stoku</t>
  </si>
  <si>
    <t>899203211U00</t>
  </si>
  <si>
    <t>Dmtž mříž litina+rám -150kg</t>
  </si>
  <si>
    <t>12</t>
  </si>
  <si>
    <t>55242139R</t>
  </si>
  <si>
    <t>Rám kanalizační litinový 610x610x80 mm</t>
  </si>
  <si>
    <t>552422151</t>
  </si>
  <si>
    <t>mříž na UV plastová N 500 D</t>
  </si>
  <si>
    <t>55291200R0</t>
  </si>
  <si>
    <t>Spojka standardní FLEX-SEAL SC 200 dodávka a montáž</t>
  </si>
  <si>
    <t>592238740R</t>
  </si>
  <si>
    <t>horní díl vpusti dešťové; pro čtvercový poklop; DN 500 mm; síla stěny 65 mm; h = 190 mm; beton; C 40/50; XA1</t>
  </si>
  <si>
    <t>POL3_0</t>
  </si>
  <si>
    <t>592238741R</t>
  </si>
  <si>
    <t>skruž betonová uliční vpusti; kruhová; l = 290 mm; d = 500 mm</t>
  </si>
  <si>
    <t>592238742R</t>
  </si>
  <si>
    <t>skruž betonová uliční vpusti; kruhová; l = 590 mm; d = 500 mm</t>
  </si>
  <si>
    <t>592238746R</t>
  </si>
  <si>
    <t>592238751R</t>
  </si>
  <si>
    <t>dno uliční vpusti beton; Di = 500,0 mm; h = 820 mm; t = 65 mm; s kalištěm; beton C 40/50</t>
  </si>
  <si>
    <t>59710632R</t>
  </si>
  <si>
    <t>trouba kameninová DN 150,0 mm; l = 1000,0 mm; spoj F; FN 34 kN/m</t>
  </si>
  <si>
    <t>102*1,14</t>
  </si>
  <si>
    <t>597109860T</t>
  </si>
  <si>
    <t>koleno kameninové glazované DN 200mm 45° spojovací systém F tř. 160</t>
  </si>
  <si>
    <t>Vlastní CÚ</t>
  </si>
  <si>
    <t>36*1,015</t>
  </si>
  <si>
    <t>597110240T</t>
  </si>
  <si>
    <t>koleno kameninové glazované DN 150 mm 90° spojovací systém F</t>
  </si>
  <si>
    <t>Prumperk 23" : 4*1,015</t>
  </si>
  <si>
    <t>Třída kapitána Jaroše č.o. 24 : 14*1,015</t>
  </si>
  <si>
    <t>Jelínkova 50 : 5*1,015</t>
  </si>
  <si>
    <t>Kvapilova 2502" : 15*1,015</t>
  </si>
  <si>
    <t>Šromova 34 : 5*1,015</t>
  </si>
  <si>
    <t>Šromova 36a : 5*1,015</t>
  </si>
  <si>
    <t>Absolonova 7" : 5*1,015</t>
  </si>
  <si>
    <t>Mácova 3 : 1*1,015</t>
  </si>
  <si>
    <t>Bieblova 28 : 6*1,015</t>
  </si>
  <si>
    <t>Antonína Macka 10" : 4*1,015</t>
  </si>
  <si>
    <t>177493 Švermova 4 : 21*1,015</t>
  </si>
  <si>
    <t>Bieblova 22a : 17*1,015</t>
  </si>
  <si>
    <t>917762111R00</t>
  </si>
  <si>
    <t>ležatého, s boční opěrou z betonu prostého, do lože z betonu prostého C 12/15</t>
  </si>
  <si>
    <t>Prumperk 23" : 1,5</t>
  </si>
  <si>
    <t>Antonína Macka 10" : 2</t>
  </si>
  <si>
    <t>917862111R00</t>
  </si>
  <si>
    <t>stojatého, s boční opěrou z betonu prostého, do lože z betonu prostého C 12/15</t>
  </si>
  <si>
    <t>Kvapilova 2502" : 2</t>
  </si>
  <si>
    <t>918101111R00</t>
  </si>
  <si>
    <t>z betonu prostého C 12/15</t>
  </si>
  <si>
    <t>ležaté obrubníky : 9,5*0,3*0,25</t>
  </si>
  <si>
    <t>silniční obrubníky : 12*0,2*0,2</t>
  </si>
  <si>
    <t>919735112R00</t>
  </si>
  <si>
    <t>Řezání stávajících krytů nebo podkladů živičných, hloubky přes 50 do 100 mm</t>
  </si>
  <si>
    <t>včetně spotřeby vody</t>
  </si>
  <si>
    <t>59217010R</t>
  </si>
  <si>
    <t>obrubník silniční materiál beton; l = 1000,0 mm; š = 150,0 mm; h = 250,0 mm; barva přírodní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</si>
  <si>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</si>
  <si>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</si>
  <si>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</si>
  <si>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9,5</t>
  </si>
  <si>
    <t>979054441R00</t>
  </si>
  <si>
    <t xml:space="preserve">dlaždic, desek nebo tvarovek s původním vyplněním spár kamenivem těženým </t>
  </si>
  <si>
    <t>998275101R00</t>
  </si>
  <si>
    <t>v otevřeném výkopu</t>
  </si>
  <si>
    <t>Přesun hmot</t>
  </si>
  <si>
    <t>POL7_</t>
  </si>
  <si>
    <t>7900104</t>
  </si>
  <si>
    <t>Geodetické zaměření + list UV</t>
  </si>
  <si>
    <t>kpl</t>
  </si>
  <si>
    <t>799001001T00</t>
  </si>
  <si>
    <t>Zkouška průtočnosti kanalizace</t>
  </si>
  <si>
    <t>799001002T00</t>
  </si>
  <si>
    <t>Provizorní dopravní značení</t>
  </si>
  <si>
    <t>den</t>
  </si>
  <si>
    <t>7*12</t>
  </si>
  <si>
    <t>799001003T00</t>
  </si>
  <si>
    <t>Zpracování EBU</t>
  </si>
  <si>
    <t>909      R00</t>
  </si>
  <si>
    <t>Hzs-nezmeritelne stavebni prace</t>
  </si>
  <si>
    <t>h</t>
  </si>
  <si>
    <t>Prav.M</t>
  </si>
  <si>
    <t>HZS</t>
  </si>
  <si>
    <t>POL10_</t>
  </si>
  <si>
    <t>60*12</t>
  </si>
  <si>
    <t>979082212R00</t>
  </si>
  <si>
    <t>Vodorovná doprava suti po suchu do 50 m</t>
  </si>
  <si>
    <t>kamenivo drcené : 15,475</t>
  </si>
  <si>
    <t>beton : 12,285</t>
  </si>
  <si>
    <t>živica + liťák : 17,254</t>
  </si>
  <si>
    <t>bet.v odkop. : 51,559</t>
  </si>
  <si>
    <t>979082213R00</t>
  </si>
  <si>
    <t>Vodorovná doprava suti po suchu do 1 km</t>
  </si>
  <si>
    <t>979082219R00</t>
  </si>
  <si>
    <t>Příplatek za dopravu suti po suchu za další 1 km</t>
  </si>
  <si>
    <t>96,573*19</t>
  </si>
  <si>
    <t>979084212R00</t>
  </si>
  <si>
    <t>Vodorovná doprava vybour. hmot po suchu do 50 m</t>
  </si>
  <si>
    <t>obrubník silniční : 3,51</t>
  </si>
  <si>
    <t>obrubník kamenný : 2,755</t>
  </si>
  <si>
    <t>Zámk. dlažba : 1,5318</t>
  </si>
  <si>
    <t>potrubí : 1,802</t>
  </si>
  <si>
    <t>979084216R00</t>
  </si>
  <si>
    <t>Vodorovná doprava vybour. hmot po suchu do 5 km</t>
  </si>
  <si>
    <t>979084219R00</t>
  </si>
  <si>
    <t>Příplatek k dopravě vybour.hmot za dalších 5 km</t>
  </si>
  <si>
    <t>5,312*3</t>
  </si>
  <si>
    <t>979087213R00</t>
  </si>
  <si>
    <t>Nakládání vybour.hmot na dop.prostředky-komunikace</t>
  </si>
  <si>
    <t>979094111R00</t>
  </si>
  <si>
    <t>Nakládání nebo překládání vybouraných hmot</t>
  </si>
  <si>
    <t>979990112R00</t>
  </si>
  <si>
    <t>Poplatek za skládku suti-obal.kam.-asfalt do 30x30</t>
  </si>
  <si>
    <t>živica : 17,254</t>
  </si>
  <si>
    <t>979990103R00</t>
  </si>
  <si>
    <t>Poplatek za skládku suti - beton do 30x30 cm</t>
  </si>
  <si>
    <t>801-3</t>
  </si>
  <si>
    <t>979087212R00</t>
  </si>
  <si>
    <t>Nakládání suti na dopravní prostředky - komunikace</t>
  </si>
  <si>
    <t>SUM</t>
  </si>
  <si>
    <t>END</t>
  </si>
  <si>
    <t>Brněnské komunikace a.s.</t>
  </si>
  <si>
    <t>Renneská třída 787/1A</t>
  </si>
  <si>
    <t>639 00</t>
  </si>
  <si>
    <t>Brno-Štýřice</t>
  </si>
  <si>
    <t>CZ60733098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</si>
</sst>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Qykder2VOgcMX40plHTe+EXiav7Shp8tnaXp/poeHL/BasxFePJzi8vNR86Y9mWITUs6gc3HwKGXvmKgmaQc+w==" saltValue="v+C0Tq9mTSQF3pu1qX4BZ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I19" sqref="I19:J1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9" t="s">
        <v>41</v>
      </c>
      <c r="C1" s="230"/>
      <c r="D1" s="230"/>
      <c r="E1" s="230"/>
      <c r="F1" s="230"/>
      <c r="G1" s="230"/>
      <c r="H1" s="230"/>
      <c r="I1" s="230"/>
      <c r="J1" s="231"/>
    </row>
    <row r="2" spans="1:15" ht="36" customHeight="1" x14ac:dyDescent="0.2">
      <c r="A2" s="2"/>
      <c r="B2" s="77" t="s">
        <v>22</v>
      </c>
      <c r="C2" s="78"/>
      <c r="D2" s="79" t="s">
        <v>49</v>
      </c>
      <c r="E2" s="235" t="s">
        <v>46</v>
      </c>
      <c r="F2" s="236"/>
      <c r="G2" s="236"/>
      <c r="H2" s="236"/>
      <c r="I2" s="236"/>
      <c r="J2" s="237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38" t="s">
        <v>46</v>
      </c>
      <c r="F3" s="239"/>
      <c r="G3" s="239"/>
      <c r="H3" s="239"/>
      <c r="I3" s="239"/>
      <c r="J3" s="240"/>
    </row>
    <row r="4" spans="1:15" ht="23.25" customHeight="1" x14ac:dyDescent="0.2">
      <c r="A4" s="76">
        <v>13919</v>
      </c>
      <c r="B4" s="82" t="s">
        <v>48</v>
      </c>
      <c r="C4" s="83"/>
      <c r="D4" s="84" t="s">
        <v>43</v>
      </c>
      <c r="E4" s="218" t="s">
        <v>44</v>
      </c>
      <c r="F4" s="219"/>
      <c r="G4" s="219"/>
      <c r="H4" s="219"/>
      <c r="I4" s="219"/>
      <c r="J4" s="220"/>
    </row>
    <row r="5" spans="1:15" ht="24" customHeight="1" x14ac:dyDescent="0.2">
      <c r="A5" s="2"/>
      <c r="B5" s="31" t="s">
        <v>42</v>
      </c>
      <c r="D5" s="223" t="s">
        <v>524</v>
      </c>
      <c r="E5" s="224"/>
      <c r="F5" s="224"/>
      <c r="G5" s="224"/>
      <c r="H5" s="18" t="s">
        <v>40</v>
      </c>
      <c r="I5" s="22">
        <v>60733098</v>
      </c>
      <c r="J5" s="8"/>
    </row>
    <row r="6" spans="1:15" ht="15.75" customHeight="1" x14ac:dyDescent="0.2">
      <c r="A6" s="2"/>
      <c r="B6" s="28"/>
      <c r="C6" s="55"/>
      <c r="D6" s="225" t="s">
        <v>525</v>
      </c>
      <c r="E6" s="226"/>
      <c r="F6" s="226"/>
      <c r="G6" s="226"/>
      <c r="H6" s="18" t="s">
        <v>34</v>
      </c>
      <c r="I6" s="22" t="s">
        <v>528</v>
      </c>
      <c r="J6" s="8"/>
    </row>
    <row r="7" spans="1:15" ht="15.75" customHeight="1" x14ac:dyDescent="0.2">
      <c r="A7" s="2"/>
      <c r="B7" s="29"/>
      <c r="C7" s="56" t="s">
        <v>526</v>
      </c>
      <c r="D7" s="53" t="s">
        <v>527</v>
      </c>
      <c r="E7" s="227"/>
      <c r="F7" s="228"/>
      <c r="G7" s="228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2"/>
      <c r="E11" s="242"/>
      <c r="F11" s="242"/>
      <c r="G11" s="242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21"/>
      <c r="F13" s="222"/>
      <c r="G13" s="22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1"/>
      <c r="F15" s="241"/>
      <c r="G15" s="243"/>
      <c r="H15" s="243"/>
      <c r="I15" s="243" t="s">
        <v>29</v>
      </c>
      <c r="J15" s="244"/>
    </row>
    <row r="16" spans="1:15" ht="23.25" customHeight="1" x14ac:dyDescent="0.2">
      <c r="A16" s="143" t="s">
        <v>24</v>
      </c>
      <c r="B16" s="38" t="s">
        <v>24</v>
      </c>
      <c r="C16" s="62"/>
      <c r="D16" s="63"/>
      <c r="E16" s="206"/>
      <c r="F16" s="207"/>
      <c r="G16" s="206"/>
      <c r="H16" s="207"/>
      <c r="I16" s="206">
        <f>SUMIF(F50:F58,A16,I50:I58)+SUMIF(F50:F58,"PSU",I50:I58)</f>
        <v>0</v>
      </c>
      <c r="J16" s="208"/>
    </row>
    <row r="17" spans="1:10" ht="23.25" customHeight="1" x14ac:dyDescent="0.2">
      <c r="A17" s="143" t="s">
        <v>25</v>
      </c>
      <c r="B17" s="38" t="s">
        <v>25</v>
      </c>
      <c r="C17" s="62"/>
      <c r="D17" s="63"/>
      <c r="E17" s="206"/>
      <c r="F17" s="207"/>
      <c r="G17" s="206"/>
      <c r="H17" s="207"/>
      <c r="I17" s="206">
        <f>SUMIF(F50:F58,A17,I50:I58)</f>
        <v>0</v>
      </c>
      <c r="J17" s="208"/>
    </row>
    <row r="18" spans="1:10" ht="23.25" customHeight="1" x14ac:dyDescent="0.2">
      <c r="A18" s="143" t="s">
        <v>26</v>
      </c>
      <c r="B18" s="38" t="s">
        <v>26</v>
      </c>
      <c r="C18" s="62"/>
      <c r="D18" s="63"/>
      <c r="E18" s="206"/>
      <c r="F18" s="207"/>
      <c r="G18" s="206"/>
      <c r="H18" s="207"/>
      <c r="I18" s="206">
        <f>SUMIF(F50:F58,A18,I50:I58)</f>
        <v>0</v>
      </c>
      <c r="J18" s="208"/>
    </row>
    <row r="19" spans="1:10" ht="23.25" customHeight="1" x14ac:dyDescent="0.2">
      <c r="A19" s="143" t="s">
        <v>74</v>
      </c>
      <c r="B19" s="38" t="s">
        <v>27</v>
      </c>
      <c r="C19" s="62"/>
      <c r="D19" s="63"/>
      <c r="E19" s="206"/>
      <c r="F19" s="207"/>
      <c r="G19" s="206"/>
      <c r="H19" s="207"/>
      <c r="I19" s="206">
        <f>SUMIF(F50:F58,A19,I50:I58)</f>
        <v>0</v>
      </c>
      <c r="J19" s="208"/>
    </row>
    <row r="20" spans="1:10" ht="23.25" customHeight="1" x14ac:dyDescent="0.2">
      <c r="A20" s="143" t="s">
        <v>75</v>
      </c>
      <c r="B20" s="38" t="s">
        <v>28</v>
      </c>
      <c r="C20" s="62"/>
      <c r="D20" s="63"/>
      <c r="E20" s="206"/>
      <c r="F20" s="207"/>
      <c r="G20" s="206"/>
      <c r="H20" s="207"/>
      <c r="I20" s="206">
        <f>SUMIF(F50:F58,A20,I50:I58)</f>
        <v>0</v>
      </c>
      <c r="J20" s="208"/>
    </row>
    <row r="21" spans="1:10" ht="23.25" customHeight="1" x14ac:dyDescent="0.2">
      <c r="A21" s="2"/>
      <c r="B21" s="48" t="s">
        <v>29</v>
      </c>
      <c r="C21" s="64"/>
      <c r="D21" s="65"/>
      <c r="E21" s="209"/>
      <c r="F21" s="245"/>
      <c r="G21" s="209"/>
      <c r="H21" s="245"/>
      <c r="I21" s="209">
        <f>SUM(I16:J20)</f>
        <v>0</v>
      </c>
      <c r="J21" s="210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4">
        <f>ZakladDPHSniVypocet</f>
        <v>0</v>
      </c>
      <c r="H23" s="205"/>
      <c r="I23" s="205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2">
        <f>I23*E23/100</f>
        <v>0</v>
      </c>
      <c r="H24" s="203"/>
      <c r="I24" s="203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4">
        <f>ZakladDPHZaklVypocet</f>
        <v>0</v>
      </c>
      <c r="H25" s="205"/>
      <c r="I25" s="205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2">
        <f>I25*E25/100</f>
        <v>0</v>
      </c>
      <c r="H26" s="233"/>
      <c r="I26" s="233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4">
        <f>CenaCelkemBezDPH-(ZakladDPHSni+ZakladDPHZakl)</f>
        <v>0</v>
      </c>
      <c r="H27" s="234"/>
      <c r="I27" s="234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2">
        <f>A27</f>
        <v>0</v>
      </c>
      <c r="H28" s="212"/>
      <c r="I28" s="212"/>
      <c r="J28" s="121" t="str">
        <f t="shared" si="0"/>
        <v>CZK</v>
      </c>
    </row>
    <row r="29" spans="1:10" ht="27.75" hidden="1" customHeight="1" thickBot="1" x14ac:dyDescent="0.25">
      <c r="A29" s="2"/>
      <c r="B29" s="117" t="s">
        <v>35</v>
      </c>
      <c r="C29" s="122"/>
      <c r="D29" s="122"/>
      <c r="E29" s="122"/>
      <c r="F29" s="123"/>
      <c r="G29" s="211">
        <f>ZakladDPHSni+DPHSni+ZakladDPHZakl+DPHZakl+Zaokrouhleni</f>
        <v>0</v>
      </c>
      <c r="H29" s="211"/>
      <c r="I29" s="211"/>
      <c r="J29" s="124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3"/>
      <c r="E34" s="214"/>
      <c r="G34" s="215"/>
      <c r="H34" s="216"/>
      <c r="I34" s="216"/>
      <c r="J34" s="25"/>
    </row>
    <row r="35" spans="1:10" ht="12.75" customHeight="1" x14ac:dyDescent="0.2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">
      <c r="A39" s="89">
        <v>1</v>
      </c>
      <c r="B39" s="100" t="s">
        <v>50</v>
      </c>
      <c r="C39" s="197"/>
      <c r="D39" s="197"/>
      <c r="E39" s="197"/>
      <c r="F39" s="101">
        <f>'SO01 1 Pol'!AE590</f>
        <v>0</v>
      </c>
      <c r="G39" s="102">
        <f>'SO01 1 Pol'!AF590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hidden="1" customHeight="1" x14ac:dyDescent="0.2">
      <c r="A40" s="89">
        <v>2</v>
      </c>
      <c r="B40" s="106"/>
      <c r="C40" s="198" t="s">
        <v>51</v>
      </c>
      <c r="D40" s="198"/>
      <c r="E40" s="198"/>
      <c r="F40" s="107"/>
      <c r="G40" s="108"/>
      <c r="H40" s="108"/>
      <c r="I40" s="109"/>
      <c r="J40" s="110"/>
    </row>
    <row r="41" spans="1:10" ht="25.5" hidden="1" customHeight="1" x14ac:dyDescent="0.2">
      <c r="A41" s="89">
        <v>2</v>
      </c>
      <c r="B41" s="106" t="s">
        <v>45</v>
      </c>
      <c r="C41" s="198" t="s">
        <v>46</v>
      </c>
      <c r="D41" s="198"/>
      <c r="E41" s="198"/>
      <c r="F41" s="107">
        <f>'SO01 1 Pol'!AE590</f>
        <v>0</v>
      </c>
      <c r="G41" s="108">
        <f>'SO01 1 Pol'!AF590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89">
        <v>3</v>
      </c>
      <c r="B42" s="111" t="s">
        <v>43</v>
      </c>
      <c r="C42" s="197" t="s">
        <v>44</v>
      </c>
      <c r="D42" s="197"/>
      <c r="E42" s="197"/>
      <c r="F42" s="112">
        <f>'SO01 1 Pol'!AE590</f>
        <v>0</v>
      </c>
      <c r="G42" s="103">
        <f>'SO01 1 Pol'!AF590</f>
        <v>0</v>
      </c>
      <c r="H42" s="103"/>
      <c r="I42" s="104">
        <f>F42+G42+H42</f>
        <v>0</v>
      </c>
      <c r="J42" s="105" t="str">
        <f>IF(CenaCelkemVypocet=0,"",I42/CenaCelkemVypocet*100)</f>
        <v/>
      </c>
    </row>
    <row r="43" spans="1:10" ht="25.5" hidden="1" customHeight="1" x14ac:dyDescent="0.2">
      <c r="A43" s="89"/>
      <c r="B43" s="199" t="s">
        <v>52</v>
      </c>
      <c r="C43" s="200"/>
      <c r="D43" s="200"/>
      <c r="E43" s="200"/>
      <c r="F43" s="113">
        <f>SUMIF(A39:A42,"=1",F39:F42)</f>
        <v>0</v>
      </c>
      <c r="G43" s="114">
        <f>SUMIF(A39:A42,"=1",G39:G42)</f>
        <v>0</v>
      </c>
      <c r="H43" s="114">
        <f>SUMIF(A39:A42,"=1",H39:H42)</f>
        <v>0</v>
      </c>
      <c r="I43" s="115">
        <f>SUMIF(A39:A42,"=1",I39:I42)</f>
        <v>0</v>
      </c>
      <c r="J43" s="116">
        <f>SUMIF(A39:A42,"=1",J39:J42)</f>
        <v>0</v>
      </c>
    </row>
    <row r="47" spans="1:10" ht="15.75" x14ac:dyDescent="0.25">
      <c r="B47" s="125" t="s">
        <v>54</v>
      </c>
    </row>
    <row r="49" spans="1:10" ht="25.5" customHeight="1" x14ac:dyDescent="0.2">
      <c r="A49" s="127"/>
      <c r="B49" s="130" t="s">
        <v>17</v>
      </c>
      <c r="C49" s="130" t="s">
        <v>5</v>
      </c>
      <c r="D49" s="131"/>
      <c r="E49" s="131"/>
      <c r="F49" s="132" t="s">
        <v>55</v>
      </c>
      <c r="G49" s="132"/>
      <c r="H49" s="132"/>
      <c r="I49" s="132" t="s">
        <v>29</v>
      </c>
      <c r="J49" s="132" t="s">
        <v>0</v>
      </c>
    </row>
    <row r="50" spans="1:10" ht="36.75" customHeight="1" x14ac:dyDescent="0.2">
      <c r="A50" s="128"/>
      <c r="B50" s="133" t="s">
        <v>43</v>
      </c>
      <c r="C50" s="195" t="s">
        <v>56</v>
      </c>
      <c r="D50" s="196"/>
      <c r="E50" s="196"/>
      <c r="F50" s="139" t="s">
        <v>24</v>
      </c>
      <c r="G50" s="140"/>
      <c r="H50" s="140"/>
      <c r="I50" s="140">
        <f>'SO01 1 Pol'!G8</f>
        <v>0</v>
      </c>
      <c r="J50" s="137" t="str">
        <f>IF(I59=0,"",I50/I59*100)</f>
        <v/>
      </c>
    </row>
    <row r="51" spans="1:10" ht="36.75" customHeight="1" x14ac:dyDescent="0.2">
      <c r="A51" s="128"/>
      <c r="B51" s="133" t="s">
        <v>57</v>
      </c>
      <c r="C51" s="195" t="s">
        <v>58</v>
      </c>
      <c r="D51" s="196"/>
      <c r="E51" s="196"/>
      <c r="F51" s="139" t="s">
        <v>24</v>
      </c>
      <c r="G51" s="140"/>
      <c r="H51" s="140"/>
      <c r="I51" s="140">
        <f>'SO01 1 Pol'!G285</f>
        <v>0</v>
      </c>
      <c r="J51" s="137" t="str">
        <f>IF(I59=0,"",I51/I59*100)</f>
        <v/>
      </c>
    </row>
    <row r="52" spans="1:10" ht="36.75" customHeight="1" x14ac:dyDescent="0.2">
      <c r="A52" s="128"/>
      <c r="B52" s="133" t="s">
        <v>59</v>
      </c>
      <c r="C52" s="195" t="s">
        <v>60</v>
      </c>
      <c r="D52" s="196"/>
      <c r="E52" s="196"/>
      <c r="F52" s="139" t="s">
        <v>24</v>
      </c>
      <c r="G52" s="140"/>
      <c r="H52" s="140"/>
      <c r="I52" s="140">
        <f>'SO01 1 Pol'!G293</f>
        <v>0</v>
      </c>
      <c r="J52" s="137" t="str">
        <f>IF(I59=0,"",I52/I59*100)</f>
        <v/>
      </c>
    </row>
    <row r="53" spans="1:10" ht="36.75" customHeight="1" x14ac:dyDescent="0.2">
      <c r="A53" s="128"/>
      <c r="B53" s="133" t="s">
        <v>61</v>
      </c>
      <c r="C53" s="195" t="s">
        <v>62</v>
      </c>
      <c r="D53" s="196"/>
      <c r="E53" s="196"/>
      <c r="F53" s="139" t="s">
        <v>24</v>
      </c>
      <c r="G53" s="140"/>
      <c r="H53" s="140"/>
      <c r="I53" s="140">
        <f>'SO01 1 Pol'!G352</f>
        <v>0</v>
      </c>
      <c r="J53" s="137" t="str">
        <f>IF(I59=0,"",I53/I59*100)</f>
        <v/>
      </c>
    </row>
    <row r="54" spans="1:10" ht="36.75" customHeight="1" x14ac:dyDescent="0.2">
      <c r="A54" s="128"/>
      <c r="B54" s="133" t="s">
        <v>63</v>
      </c>
      <c r="C54" s="195" t="s">
        <v>64</v>
      </c>
      <c r="D54" s="196"/>
      <c r="E54" s="196"/>
      <c r="F54" s="139" t="s">
        <v>24</v>
      </c>
      <c r="G54" s="140"/>
      <c r="H54" s="140"/>
      <c r="I54" s="140">
        <f>'SO01 1 Pol'!G494</f>
        <v>0</v>
      </c>
      <c r="J54" s="137" t="str">
        <f>IF(I59=0,"",I54/I59*100)</f>
        <v/>
      </c>
    </row>
    <row r="55" spans="1:10" ht="36.75" customHeight="1" x14ac:dyDescent="0.2">
      <c r="A55" s="128"/>
      <c r="B55" s="133" t="s">
        <v>65</v>
      </c>
      <c r="C55" s="195" t="s">
        <v>66</v>
      </c>
      <c r="D55" s="196"/>
      <c r="E55" s="196"/>
      <c r="F55" s="139" t="s">
        <v>24</v>
      </c>
      <c r="G55" s="140"/>
      <c r="H55" s="140"/>
      <c r="I55" s="140">
        <f>'SO01 1 Pol'!G525</f>
        <v>0</v>
      </c>
      <c r="J55" s="137" t="str">
        <f>IF(I59=0,"",I55/I59*100)</f>
        <v/>
      </c>
    </row>
    <row r="56" spans="1:10" ht="36.75" customHeight="1" x14ac:dyDescent="0.2">
      <c r="A56" s="128"/>
      <c r="B56" s="133" t="s">
        <v>67</v>
      </c>
      <c r="C56" s="195" t="s">
        <v>68</v>
      </c>
      <c r="D56" s="196"/>
      <c r="E56" s="196"/>
      <c r="F56" s="139" t="s">
        <v>24</v>
      </c>
      <c r="G56" s="140"/>
      <c r="H56" s="140"/>
      <c r="I56" s="140">
        <f>'SO01 1 Pol'!G535</f>
        <v>0</v>
      </c>
      <c r="J56" s="137" t="str">
        <f>IF(I59=0,"",I56/I59*100)</f>
        <v/>
      </c>
    </row>
    <row r="57" spans="1:10" ht="36.75" customHeight="1" x14ac:dyDescent="0.2">
      <c r="A57" s="128"/>
      <c r="B57" s="133" t="s">
        <v>69</v>
      </c>
      <c r="C57" s="195" t="s">
        <v>70</v>
      </c>
      <c r="D57" s="196"/>
      <c r="E57" s="196"/>
      <c r="F57" s="139" t="s">
        <v>25</v>
      </c>
      <c r="G57" s="140"/>
      <c r="H57" s="140"/>
      <c r="I57" s="140">
        <f>'SO01 1 Pol'!G537</f>
        <v>0</v>
      </c>
      <c r="J57" s="137" t="str">
        <f>IF(I59=0,"",I57/I59*100)</f>
        <v/>
      </c>
    </row>
    <row r="58" spans="1:10" ht="36.75" customHeight="1" x14ac:dyDescent="0.2">
      <c r="A58" s="128"/>
      <c r="B58" s="133" t="s">
        <v>71</v>
      </c>
      <c r="C58" s="195" t="s">
        <v>72</v>
      </c>
      <c r="D58" s="196"/>
      <c r="E58" s="196"/>
      <c r="F58" s="139" t="s">
        <v>73</v>
      </c>
      <c r="G58" s="140"/>
      <c r="H58" s="140"/>
      <c r="I58" s="140">
        <f>'SO01 1 Pol'!G547</f>
        <v>0</v>
      </c>
      <c r="J58" s="137" t="str">
        <f>IF(I59=0,"",I58/I59*100)</f>
        <v/>
      </c>
    </row>
    <row r="59" spans="1:10" ht="25.5" customHeight="1" x14ac:dyDescent="0.2">
      <c r="A59" s="129"/>
      <c r="B59" s="134" t="s">
        <v>1</v>
      </c>
      <c r="C59" s="135"/>
      <c r="D59" s="136"/>
      <c r="E59" s="136"/>
      <c r="F59" s="141"/>
      <c r="G59" s="142"/>
      <c r="H59" s="142"/>
      <c r="I59" s="142">
        <f>SUM(I50:I58)</f>
        <v>0</v>
      </c>
      <c r="J59" s="138">
        <f>SUM(J50:J58)</f>
        <v>0</v>
      </c>
    </row>
    <row r="60" spans="1:10" x14ac:dyDescent="0.2">
      <c r="F60" s="87"/>
      <c r="G60" s="87"/>
      <c r="H60" s="87"/>
      <c r="I60" s="87"/>
      <c r="J60" s="88"/>
    </row>
    <row r="61" spans="1:10" x14ac:dyDescent="0.2">
      <c r="F61" s="87"/>
      <c r="G61" s="87"/>
      <c r="H61" s="87"/>
      <c r="I61" s="87"/>
      <c r="J61" s="88"/>
    </row>
    <row r="62" spans="1:10" x14ac:dyDescent="0.2">
      <c r="F62" s="87"/>
      <c r="G62" s="87"/>
      <c r="H62" s="87"/>
      <c r="I62" s="87"/>
      <c r="J62" s="88"/>
    </row>
  </sheetData>
  <sheetProtection algorithmName="SHA-512" hashValue="SRFgfNPcXyU99eTdx3wxjXf3MSJAkC860fXiKsX3LLZ5Ho1Ir3vrMaWRubKYXvkEsoE5cBZN9TI5QHeHr6Q8xQ==" saltValue="kRA+XrwIilZoDqZI1SS4a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7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8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9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algorithmName="SHA-512" hashValue="Aq8EWqpNMtY6SYsol7AlAnCBTJF5iAbya6BHGoMOs90BAz8b78M22QBFkPKun3Bya9KyDSZ95c+f0kAbSVZBSQ==" saltValue="dFPJPN3QKCV7y6OJ9S0Db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00"/>
  <sheetViews>
    <sheetView workbookViewId="0">
      <pane ySplit="7" topLeftCell="A57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2" t="s">
        <v>76</v>
      </c>
      <c r="B1" s="252"/>
      <c r="C1" s="252"/>
      <c r="D1" s="252"/>
      <c r="E1" s="252"/>
      <c r="F1" s="252"/>
      <c r="G1" s="252"/>
      <c r="AG1" t="s">
        <v>77</v>
      </c>
    </row>
    <row r="2" spans="1:60" ht="24.95" customHeight="1" x14ac:dyDescent="0.2">
      <c r="A2" s="144" t="s">
        <v>7</v>
      </c>
      <c r="B2" s="49" t="s">
        <v>49</v>
      </c>
      <c r="C2" s="253" t="s">
        <v>46</v>
      </c>
      <c r="D2" s="254"/>
      <c r="E2" s="254"/>
      <c r="F2" s="254"/>
      <c r="G2" s="255"/>
      <c r="AG2" t="s">
        <v>78</v>
      </c>
    </row>
    <row r="3" spans="1:60" ht="24.95" customHeight="1" x14ac:dyDescent="0.2">
      <c r="A3" s="144" t="s">
        <v>8</v>
      </c>
      <c r="B3" s="49" t="s">
        <v>45</v>
      </c>
      <c r="C3" s="253" t="s">
        <v>46</v>
      </c>
      <c r="D3" s="254"/>
      <c r="E3" s="254"/>
      <c r="F3" s="254"/>
      <c r="G3" s="255"/>
      <c r="AC3" s="126" t="s">
        <v>78</v>
      </c>
      <c r="AG3" t="s">
        <v>79</v>
      </c>
    </row>
    <row r="4" spans="1:60" ht="24.95" customHeight="1" x14ac:dyDescent="0.2">
      <c r="A4" s="145" t="s">
        <v>9</v>
      </c>
      <c r="B4" s="146" t="s">
        <v>43</v>
      </c>
      <c r="C4" s="256" t="s">
        <v>44</v>
      </c>
      <c r="D4" s="257"/>
      <c r="E4" s="257"/>
      <c r="F4" s="257"/>
      <c r="G4" s="258"/>
      <c r="AG4" t="s">
        <v>80</v>
      </c>
    </row>
    <row r="5" spans="1:60" x14ac:dyDescent="0.2">
      <c r="D5" s="10"/>
    </row>
    <row r="6" spans="1:60" ht="38.25" x14ac:dyDescent="0.2">
      <c r="A6" s="148" t="s">
        <v>81</v>
      </c>
      <c r="B6" s="150" t="s">
        <v>82</v>
      </c>
      <c r="C6" s="150" t="s">
        <v>83</v>
      </c>
      <c r="D6" s="149" t="s">
        <v>84</v>
      </c>
      <c r="E6" s="148" t="s">
        <v>85</v>
      </c>
      <c r="F6" s="147" t="s">
        <v>86</v>
      </c>
      <c r="G6" s="148" t="s">
        <v>29</v>
      </c>
      <c r="H6" s="151" t="s">
        <v>30</v>
      </c>
      <c r="I6" s="151" t="s">
        <v>87</v>
      </c>
      <c r="J6" s="151" t="s">
        <v>31</v>
      </c>
      <c r="K6" s="151" t="s">
        <v>88</v>
      </c>
      <c r="L6" s="151" t="s">
        <v>89</v>
      </c>
      <c r="M6" s="151" t="s">
        <v>90</v>
      </c>
      <c r="N6" s="151" t="s">
        <v>91</v>
      </c>
      <c r="O6" s="151" t="s">
        <v>92</v>
      </c>
      <c r="P6" s="151" t="s">
        <v>93</v>
      </c>
      <c r="Q6" s="151" t="s">
        <v>94</v>
      </c>
      <c r="R6" s="151" t="s">
        <v>95</v>
      </c>
      <c r="S6" s="151" t="s">
        <v>96</v>
      </c>
      <c r="T6" s="151" t="s">
        <v>97</v>
      </c>
      <c r="U6" s="151" t="s">
        <v>98</v>
      </c>
      <c r="V6" s="151" t="s">
        <v>99</v>
      </c>
      <c r="W6" s="151" t="s">
        <v>100</v>
      </c>
      <c r="X6" s="151" t="s">
        <v>101</v>
      </c>
    </row>
    <row r="7" spans="1:60" hidden="1" x14ac:dyDescent="0.2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x14ac:dyDescent="0.2">
      <c r="A8" s="165" t="s">
        <v>102</v>
      </c>
      <c r="B8" s="166" t="s">
        <v>43</v>
      </c>
      <c r="C8" s="187" t="s">
        <v>56</v>
      </c>
      <c r="D8" s="167"/>
      <c r="E8" s="168"/>
      <c r="F8" s="169"/>
      <c r="G8" s="169">
        <f>SUMIF(AG9:AG284,"&lt;&gt;NOR",G9:G284)</f>
        <v>0</v>
      </c>
      <c r="H8" s="169"/>
      <c r="I8" s="169">
        <f>SUM(I9:I284)</f>
        <v>0</v>
      </c>
      <c r="J8" s="169"/>
      <c r="K8" s="169">
        <f>SUM(K9:K284)</f>
        <v>0</v>
      </c>
      <c r="L8" s="169"/>
      <c r="M8" s="169">
        <f>SUM(M9:M284)</f>
        <v>0</v>
      </c>
      <c r="N8" s="169"/>
      <c r="O8" s="169">
        <f>SUM(O9:O284)</f>
        <v>837.29</v>
      </c>
      <c r="P8" s="169"/>
      <c r="Q8" s="169">
        <f>SUM(Q9:Q284)</f>
        <v>104.37</v>
      </c>
      <c r="R8" s="169"/>
      <c r="S8" s="169"/>
      <c r="T8" s="170"/>
      <c r="U8" s="164"/>
      <c r="V8" s="164">
        <f>SUM(V9:V284)</f>
        <v>5066.3500000000004</v>
      </c>
      <c r="W8" s="164"/>
      <c r="X8" s="164"/>
      <c r="AG8" t="s">
        <v>103</v>
      </c>
    </row>
    <row r="9" spans="1:60" ht="22.5" outlineLevel="1" x14ac:dyDescent="0.2">
      <c r="A9" s="171">
        <v>1</v>
      </c>
      <c r="B9" s="172" t="s">
        <v>104</v>
      </c>
      <c r="C9" s="188" t="s">
        <v>105</v>
      </c>
      <c r="D9" s="173" t="s">
        <v>106</v>
      </c>
      <c r="E9" s="174">
        <v>11.1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0.13800000000000001</v>
      </c>
      <c r="Q9" s="176">
        <f>ROUND(E9*P9,2)</f>
        <v>1.53</v>
      </c>
      <c r="R9" s="176" t="s">
        <v>107</v>
      </c>
      <c r="S9" s="176" t="s">
        <v>108</v>
      </c>
      <c r="T9" s="177" t="s">
        <v>108</v>
      </c>
      <c r="U9" s="161">
        <v>0.16</v>
      </c>
      <c r="V9" s="161">
        <f>ROUND(E9*U9,2)</f>
        <v>1.78</v>
      </c>
      <c r="W9" s="161"/>
      <c r="X9" s="161" t="s">
        <v>109</v>
      </c>
      <c r="Y9" s="152"/>
      <c r="Z9" s="152"/>
      <c r="AA9" s="152"/>
      <c r="AB9" s="152"/>
      <c r="AC9" s="152"/>
      <c r="AD9" s="152"/>
      <c r="AE9" s="152"/>
      <c r="AF9" s="152"/>
      <c r="AG9" s="152" t="s">
        <v>110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59"/>
      <c r="B10" s="160"/>
      <c r="C10" s="250" t="s">
        <v>111</v>
      </c>
      <c r="D10" s="251"/>
      <c r="E10" s="251"/>
      <c r="F10" s="251"/>
      <c r="G10" s="25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112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2.5" outlineLevel="1" x14ac:dyDescent="0.2">
      <c r="A11" s="159"/>
      <c r="B11" s="160"/>
      <c r="C11" s="189" t="s">
        <v>113</v>
      </c>
      <c r="D11" s="162"/>
      <c r="E11" s="163">
        <v>2.1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114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2.5" outlineLevel="1" x14ac:dyDescent="0.2">
      <c r="A12" s="159"/>
      <c r="B12" s="160"/>
      <c r="C12" s="189" t="s">
        <v>115</v>
      </c>
      <c r="D12" s="162"/>
      <c r="E12" s="163">
        <v>3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2"/>
      <c r="Z12" s="152"/>
      <c r="AA12" s="152"/>
      <c r="AB12" s="152"/>
      <c r="AC12" s="152"/>
      <c r="AD12" s="152"/>
      <c r="AE12" s="152"/>
      <c r="AF12" s="152"/>
      <c r="AG12" s="152" t="s">
        <v>114</v>
      </c>
      <c r="AH12" s="152">
        <v>0</v>
      </c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9"/>
      <c r="B13" s="160"/>
      <c r="C13" s="189" t="s">
        <v>116</v>
      </c>
      <c r="D13" s="162"/>
      <c r="E13" s="163">
        <v>6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2"/>
      <c r="Z13" s="152"/>
      <c r="AA13" s="152"/>
      <c r="AB13" s="152"/>
      <c r="AC13" s="152"/>
      <c r="AD13" s="152"/>
      <c r="AE13" s="152"/>
      <c r="AF13" s="152"/>
      <c r="AG13" s="152" t="s">
        <v>114</v>
      </c>
      <c r="AH13" s="152">
        <v>0</v>
      </c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1">
        <v>2</v>
      </c>
      <c r="B14" s="172" t="s">
        <v>117</v>
      </c>
      <c r="C14" s="188" t="s">
        <v>118</v>
      </c>
      <c r="D14" s="173" t="s">
        <v>119</v>
      </c>
      <c r="E14" s="174">
        <v>13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6">
        <v>0</v>
      </c>
      <c r="O14" s="176">
        <f>ROUND(E14*N14,2)</f>
        <v>0</v>
      </c>
      <c r="P14" s="176">
        <v>0.27</v>
      </c>
      <c r="Q14" s="176">
        <f>ROUND(E14*P14,2)</f>
        <v>3.51</v>
      </c>
      <c r="R14" s="176"/>
      <c r="S14" s="176" t="s">
        <v>108</v>
      </c>
      <c r="T14" s="177" t="s">
        <v>108</v>
      </c>
      <c r="U14" s="161">
        <v>0.123</v>
      </c>
      <c r="V14" s="161">
        <f>ROUND(E14*U14,2)</f>
        <v>1.6</v>
      </c>
      <c r="W14" s="161"/>
      <c r="X14" s="161" t="s">
        <v>109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110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9"/>
      <c r="B15" s="160"/>
      <c r="C15" s="189" t="s">
        <v>120</v>
      </c>
      <c r="D15" s="162"/>
      <c r="E15" s="163">
        <v>2</v>
      </c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2"/>
      <c r="Z15" s="152"/>
      <c r="AA15" s="152"/>
      <c r="AB15" s="152"/>
      <c r="AC15" s="152"/>
      <c r="AD15" s="152"/>
      <c r="AE15" s="152"/>
      <c r="AF15" s="152"/>
      <c r="AG15" s="152" t="s">
        <v>114</v>
      </c>
      <c r="AH15" s="152">
        <v>0</v>
      </c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9"/>
      <c r="B16" s="160"/>
      <c r="C16" s="189" t="s">
        <v>121</v>
      </c>
      <c r="D16" s="162"/>
      <c r="E16" s="163">
        <v>2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2"/>
      <c r="Z16" s="152"/>
      <c r="AA16" s="152"/>
      <c r="AB16" s="152"/>
      <c r="AC16" s="152"/>
      <c r="AD16" s="152"/>
      <c r="AE16" s="152"/>
      <c r="AF16" s="152"/>
      <c r="AG16" s="152" t="s">
        <v>114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9"/>
      <c r="B17" s="160"/>
      <c r="C17" s="189" t="s">
        <v>122</v>
      </c>
      <c r="D17" s="162"/>
      <c r="E17" s="163">
        <v>2</v>
      </c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2"/>
      <c r="Z17" s="152"/>
      <c r="AA17" s="152"/>
      <c r="AB17" s="152"/>
      <c r="AC17" s="152"/>
      <c r="AD17" s="152"/>
      <c r="AE17" s="152"/>
      <c r="AF17" s="152"/>
      <c r="AG17" s="152" t="s">
        <v>114</v>
      </c>
      <c r="AH17" s="152">
        <v>0</v>
      </c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59"/>
      <c r="B18" s="160"/>
      <c r="C18" s="189" t="s">
        <v>123</v>
      </c>
      <c r="D18" s="162"/>
      <c r="E18" s="163">
        <v>2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2"/>
      <c r="Z18" s="152"/>
      <c r="AA18" s="152"/>
      <c r="AB18" s="152"/>
      <c r="AC18" s="152"/>
      <c r="AD18" s="152"/>
      <c r="AE18" s="152"/>
      <c r="AF18" s="152"/>
      <c r="AG18" s="152" t="s">
        <v>114</v>
      </c>
      <c r="AH18" s="152">
        <v>0</v>
      </c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9"/>
      <c r="B19" s="160"/>
      <c r="C19" s="189" t="s">
        <v>124</v>
      </c>
      <c r="D19" s="162"/>
      <c r="E19" s="163">
        <v>5</v>
      </c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52"/>
      <c r="Z19" s="152"/>
      <c r="AA19" s="152"/>
      <c r="AB19" s="152"/>
      <c r="AC19" s="152"/>
      <c r="AD19" s="152"/>
      <c r="AE19" s="152"/>
      <c r="AF19" s="152"/>
      <c r="AG19" s="152" t="s">
        <v>114</v>
      </c>
      <c r="AH19" s="152">
        <v>0</v>
      </c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71">
        <v>3</v>
      </c>
      <c r="B20" s="172" t="s">
        <v>125</v>
      </c>
      <c r="C20" s="188" t="s">
        <v>126</v>
      </c>
      <c r="D20" s="173" t="s">
        <v>119</v>
      </c>
      <c r="E20" s="174">
        <v>9.5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6">
        <v>0</v>
      </c>
      <c r="O20" s="176">
        <f>ROUND(E20*N20,2)</f>
        <v>0</v>
      </c>
      <c r="P20" s="176">
        <v>0.28999999999999998</v>
      </c>
      <c r="Q20" s="176">
        <f>ROUND(E20*P20,2)</f>
        <v>2.76</v>
      </c>
      <c r="R20" s="176"/>
      <c r="S20" s="176" t="s">
        <v>127</v>
      </c>
      <c r="T20" s="177" t="s">
        <v>128</v>
      </c>
      <c r="U20" s="161">
        <v>0</v>
      </c>
      <c r="V20" s="161">
        <f>ROUND(E20*U20,2)</f>
        <v>0</v>
      </c>
      <c r="W20" s="161"/>
      <c r="X20" s="161" t="s">
        <v>109</v>
      </c>
      <c r="Y20" s="152"/>
      <c r="Z20" s="152"/>
      <c r="AA20" s="152"/>
      <c r="AB20" s="152"/>
      <c r="AC20" s="152"/>
      <c r="AD20" s="152"/>
      <c r="AE20" s="152"/>
      <c r="AF20" s="152"/>
      <c r="AG20" s="152" t="s">
        <v>110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59"/>
      <c r="B21" s="160"/>
      <c r="C21" s="189" t="s">
        <v>129</v>
      </c>
      <c r="D21" s="162"/>
      <c r="E21" s="163">
        <v>1.5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2"/>
      <c r="Z21" s="152"/>
      <c r="AA21" s="152"/>
      <c r="AB21" s="152"/>
      <c r="AC21" s="152"/>
      <c r="AD21" s="152"/>
      <c r="AE21" s="152"/>
      <c r="AF21" s="152"/>
      <c r="AG21" s="152" t="s">
        <v>114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9"/>
      <c r="B22" s="160"/>
      <c r="C22" s="189" t="s">
        <v>130</v>
      </c>
      <c r="D22" s="162"/>
      <c r="E22" s="163">
        <v>6</v>
      </c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2"/>
      <c r="Z22" s="152"/>
      <c r="AA22" s="152"/>
      <c r="AB22" s="152"/>
      <c r="AC22" s="152"/>
      <c r="AD22" s="152"/>
      <c r="AE22" s="152"/>
      <c r="AF22" s="152"/>
      <c r="AG22" s="152" t="s">
        <v>114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59"/>
      <c r="B23" s="160"/>
      <c r="C23" s="189" t="s">
        <v>131</v>
      </c>
      <c r="D23" s="162"/>
      <c r="E23" s="163">
        <v>2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52"/>
      <c r="Z23" s="152"/>
      <c r="AA23" s="152"/>
      <c r="AB23" s="152"/>
      <c r="AC23" s="152"/>
      <c r="AD23" s="152"/>
      <c r="AE23" s="152"/>
      <c r="AF23" s="152"/>
      <c r="AG23" s="152" t="s">
        <v>114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71">
        <v>4</v>
      </c>
      <c r="B24" s="172" t="s">
        <v>132</v>
      </c>
      <c r="C24" s="188" t="s">
        <v>133</v>
      </c>
      <c r="D24" s="173" t="s">
        <v>119</v>
      </c>
      <c r="E24" s="174">
        <v>102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6">
        <v>8.6899999999999998E-3</v>
      </c>
      <c r="O24" s="176">
        <f>ROUND(E24*N24,2)</f>
        <v>0.89</v>
      </c>
      <c r="P24" s="176">
        <v>0</v>
      </c>
      <c r="Q24" s="176">
        <f>ROUND(E24*P24,2)</f>
        <v>0</v>
      </c>
      <c r="R24" s="176"/>
      <c r="S24" s="176" t="s">
        <v>108</v>
      </c>
      <c r="T24" s="177" t="s">
        <v>108</v>
      </c>
      <c r="U24" s="161">
        <v>0.70299999999999996</v>
      </c>
      <c r="V24" s="161">
        <f>ROUND(E24*U24,2)</f>
        <v>71.709999999999994</v>
      </c>
      <c r="W24" s="161"/>
      <c r="X24" s="161" t="s">
        <v>109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110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2.5" outlineLevel="1" x14ac:dyDescent="0.2">
      <c r="A25" s="159"/>
      <c r="B25" s="160"/>
      <c r="C25" s="189" t="s">
        <v>134</v>
      </c>
      <c r="D25" s="162"/>
      <c r="E25" s="163">
        <v>4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114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9"/>
      <c r="B26" s="160"/>
      <c r="C26" s="189" t="s">
        <v>135</v>
      </c>
      <c r="D26" s="162"/>
      <c r="E26" s="163">
        <v>14</v>
      </c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2"/>
      <c r="Z26" s="152"/>
      <c r="AA26" s="152"/>
      <c r="AB26" s="152"/>
      <c r="AC26" s="152"/>
      <c r="AD26" s="152"/>
      <c r="AE26" s="152"/>
      <c r="AF26" s="152"/>
      <c r="AG26" s="152" t="s">
        <v>114</v>
      </c>
      <c r="AH26" s="152">
        <v>0</v>
      </c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9"/>
      <c r="B27" s="160"/>
      <c r="C27" s="189" t="s">
        <v>136</v>
      </c>
      <c r="D27" s="162"/>
      <c r="E27" s="163">
        <v>5</v>
      </c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114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59"/>
      <c r="B28" s="160"/>
      <c r="C28" s="189" t="s">
        <v>137</v>
      </c>
      <c r="D28" s="162"/>
      <c r="E28" s="163">
        <v>15</v>
      </c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2"/>
      <c r="Z28" s="152"/>
      <c r="AA28" s="152"/>
      <c r="AB28" s="152"/>
      <c r="AC28" s="152"/>
      <c r="AD28" s="152"/>
      <c r="AE28" s="152"/>
      <c r="AF28" s="152"/>
      <c r="AG28" s="152" t="s">
        <v>114</v>
      </c>
      <c r="AH28" s="152">
        <v>0</v>
      </c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9"/>
      <c r="B29" s="160"/>
      <c r="C29" s="189" t="s">
        <v>138</v>
      </c>
      <c r="D29" s="162"/>
      <c r="E29" s="163">
        <v>5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2"/>
      <c r="Z29" s="152"/>
      <c r="AA29" s="152"/>
      <c r="AB29" s="152"/>
      <c r="AC29" s="152"/>
      <c r="AD29" s="152"/>
      <c r="AE29" s="152"/>
      <c r="AF29" s="152"/>
      <c r="AG29" s="152" t="s">
        <v>114</v>
      </c>
      <c r="AH29" s="152">
        <v>0</v>
      </c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9"/>
      <c r="B30" s="160"/>
      <c r="C30" s="189" t="s">
        <v>139</v>
      </c>
      <c r="D30" s="162"/>
      <c r="E30" s="163">
        <v>5</v>
      </c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52"/>
      <c r="Z30" s="152"/>
      <c r="AA30" s="152"/>
      <c r="AB30" s="152"/>
      <c r="AC30" s="152"/>
      <c r="AD30" s="152"/>
      <c r="AE30" s="152"/>
      <c r="AF30" s="152"/>
      <c r="AG30" s="152" t="s">
        <v>114</v>
      </c>
      <c r="AH30" s="152">
        <v>0</v>
      </c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2.5" outlineLevel="1" x14ac:dyDescent="0.2">
      <c r="A31" s="159"/>
      <c r="B31" s="160"/>
      <c r="C31" s="189" t="s">
        <v>140</v>
      </c>
      <c r="D31" s="162"/>
      <c r="E31" s="163">
        <v>5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2"/>
      <c r="Z31" s="152"/>
      <c r="AA31" s="152"/>
      <c r="AB31" s="152"/>
      <c r="AC31" s="152"/>
      <c r="AD31" s="152"/>
      <c r="AE31" s="152"/>
      <c r="AF31" s="152"/>
      <c r="AG31" s="152" t="s">
        <v>114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9"/>
      <c r="B32" s="160"/>
      <c r="C32" s="189" t="s">
        <v>141</v>
      </c>
      <c r="D32" s="162"/>
      <c r="E32" s="163">
        <v>1</v>
      </c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2"/>
      <c r="Z32" s="152"/>
      <c r="AA32" s="152"/>
      <c r="AB32" s="152"/>
      <c r="AC32" s="152"/>
      <c r="AD32" s="152"/>
      <c r="AE32" s="152"/>
      <c r="AF32" s="152"/>
      <c r="AG32" s="152" t="s">
        <v>114</v>
      </c>
      <c r="AH32" s="152">
        <v>0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9"/>
      <c r="B33" s="160"/>
      <c r="C33" s="189" t="s">
        <v>142</v>
      </c>
      <c r="D33" s="162"/>
      <c r="E33" s="163">
        <v>6</v>
      </c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52"/>
      <c r="Z33" s="152"/>
      <c r="AA33" s="152"/>
      <c r="AB33" s="152"/>
      <c r="AC33" s="152"/>
      <c r="AD33" s="152"/>
      <c r="AE33" s="152"/>
      <c r="AF33" s="152"/>
      <c r="AG33" s="152" t="s">
        <v>114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59"/>
      <c r="B34" s="160"/>
      <c r="C34" s="189" t="s">
        <v>143</v>
      </c>
      <c r="D34" s="162"/>
      <c r="E34" s="163">
        <v>4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114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9"/>
      <c r="B35" s="160"/>
      <c r="C35" s="189" t="s">
        <v>144</v>
      </c>
      <c r="D35" s="162"/>
      <c r="E35" s="163">
        <v>21</v>
      </c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52"/>
      <c r="Z35" s="152"/>
      <c r="AA35" s="152"/>
      <c r="AB35" s="152"/>
      <c r="AC35" s="152"/>
      <c r="AD35" s="152"/>
      <c r="AE35" s="152"/>
      <c r="AF35" s="152"/>
      <c r="AG35" s="152" t="s">
        <v>114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9"/>
      <c r="B36" s="160"/>
      <c r="C36" s="189" t="s">
        <v>145</v>
      </c>
      <c r="D36" s="162"/>
      <c r="E36" s="163">
        <v>17</v>
      </c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2"/>
      <c r="Z36" s="152"/>
      <c r="AA36" s="152"/>
      <c r="AB36" s="152"/>
      <c r="AC36" s="152"/>
      <c r="AD36" s="152"/>
      <c r="AE36" s="152"/>
      <c r="AF36" s="152"/>
      <c r="AG36" s="152" t="s">
        <v>114</v>
      </c>
      <c r="AH36" s="152">
        <v>0</v>
      </c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71">
        <v>5</v>
      </c>
      <c r="B37" s="172" t="s">
        <v>146</v>
      </c>
      <c r="C37" s="188" t="s">
        <v>133</v>
      </c>
      <c r="D37" s="173" t="s">
        <v>119</v>
      </c>
      <c r="E37" s="174">
        <v>102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6">
        <v>1.0699999999999999E-2</v>
      </c>
      <c r="O37" s="176">
        <f>ROUND(E37*N37,2)</f>
        <v>1.0900000000000001</v>
      </c>
      <c r="P37" s="176">
        <v>0</v>
      </c>
      <c r="Q37" s="176">
        <f>ROUND(E37*P37,2)</f>
        <v>0</v>
      </c>
      <c r="R37" s="176"/>
      <c r="S37" s="176" t="s">
        <v>108</v>
      </c>
      <c r="T37" s="177" t="s">
        <v>108</v>
      </c>
      <c r="U37" s="161">
        <v>0.90800000000000003</v>
      </c>
      <c r="V37" s="161">
        <f>ROUND(E37*U37,2)</f>
        <v>92.62</v>
      </c>
      <c r="W37" s="161"/>
      <c r="X37" s="161" t="s">
        <v>109</v>
      </c>
      <c r="Y37" s="152"/>
      <c r="Z37" s="152"/>
      <c r="AA37" s="152"/>
      <c r="AB37" s="152"/>
      <c r="AC37" s="152"/>
      <c r="AD37" s="152"/>
      <c r="AE37" s="152"/>
      <c r="AF37" s="152"/>
      <c r="AG37" s="152" t="s">
        <v>110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9"/>
      <c r="B38" s="160"/>
      <c r="C38" s="189" t="s">
        <v>147</v>
      </c>
      <c r="D38" s="162"/>
      <c r="E38" s="163">
        <v>102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2"/>
      <c r="Z38" s="152"/>
      <c r="AA38" s="152"/>
      <c r="AB38" s="152"/>
      <c r="AC38" s="152"/>
      <c r="AD38" s="152"/>
      <c r="AE38" s="152"/>
      <c r="AF38" s="152"/>
      <c r="AG38" s="152" t="s">
        <v>114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71">
        <v>6</v>
      </c>
      <c r="B39" s="172" t="s">
        <v>148</v>
      </c>
      <c r="C39" s="188" t="s">
        <v>149</v>
      </c>
      <c r="D39" s="173" t="s">
        <v>119</v>
      </c>
      <c r="E39" s="174">
        <v>102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21</v>
      </c>
      <c r="M39" s="176">
        <f>G39*(1+L39/100)</f>
        <v>0</v>
      </c>
      <c r="N39" s="176">
        <v>2.478E-2</v>
      </c>
      <c r="O39" s="176">
        <f>ROUND(E39*N39,2)</f>
        <v>2.5299999999999998</v>
      </c>
      <c r="P39" s="176">
        <v>0</v>
      </c>
      <c r="Q39" s="176">
        <f>ROUND(E39*P39,2)</f>
        <v>0</v>
      </c>
      <c r="R39" s="176"/>
      <c r="S39" s="176" t="s">
        <v>108</v>
      </c>
      <c r="T39" s="177" t="s">
        <v>108</v>
      </c>
      <c r="U39" s="161">
        <v>0.54700000000000004</v>
      </c>
      <c r="V39" s="161">
        <f>ROUND(E39*U39,2)</f>
        <v>55.79</v>
      </c>
      <c r="W39" s="161"/>
      <c r="X39" s="161" t="s">
        <v>109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110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9"/>
      <c r="B40" s="160"/>
      <c r="C40" s="189" t="s">
        <v>147</v>
      </c>
      <c r="D40" s="162"/>
      <c r="E40" s="163">
        <v>102</v>
      </c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52"/>
      <c r="Z40" s="152"/>
      <c r="AA40" s="152"/>
      <c r="AB40" s="152"/>
      <c r="AC40" s="152"/>
      <c r="AD40" s="152"/>
      <c r="AE40" s="152"/>
      <c r="AF40" s="152"/>
      <c r="AG40" s="152" t="s">
        <v>114</v>
      </c>
      <c r="AH40" s="152">
        <v>0</v>
      </c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22.5" outlineLevel="1" x14ac:dyDescent="0.2">
      <c r="A41" s="171">
        <v>7</v>
      </c>
      <c r="B41" s="172" t="s">
        <v>150</v>
      </c>
      <c r="C41" s="188" t="s">
        <v>151</v>
      </c>
      <c r="D41" s="173" t="s">
        <v>152</v>
      </c>
      <c r="E41" s="174">
        <v>23.436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21</v>
      </c>
      <c r="M41" s="176">
        <f>G41*(1+L41/100)</f>
        <v>0</v>
      </c>
      <c r="N41" s="176">
        <v>0</v>
      </c>
      <c r="O41" s="176">
        <f>ROUND(E41*N41,2)</f>
        <v>0</v>
      </c>
      <c r="P41" s="176">
        <v>2.2000000000000002</v>
      </c>
      <c r="Q41" s="176">
        <f>ROUND(E41*P41,2)</f>
        <v>51.56</v>
      </c>
      <c r="R41" s="176" t="s">
        <v>153</v>
      </c>
      <c r="S41" s="176" t="s">
        <v>108</v>
      </c>
      <c r="T41" s="177" t="s">
        <v>108</v>
      </c>
      <c r="U41" s="161">
        <v>16.54</v>
      </c>
      <c r="V41" s="161">
        <f>ROUND(E41*U41,2)</f>
        <v>387.63</v>
      </c>
      <c r="W41" s="161"/>
      <c r="X41" s="161" t="s">
        <v>109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110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22.5" outlineLevel="1" x14ac:dyDescent="0.2">
      <c r="A42" s="159"/>
      <c r="B42" s="160"/>
      <c r="C42" s="250" t="s">
        <v>154</v>
      </c>
      <c r="D42" s="251"/>
      <c r="E42" s="251"/>
      <c r="F42" s="251"/>
      <c r="G42" s="25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2"/>
      <c r="Z42" s="152"/>
      <c r="AA42" s="152"/>
      <c r="AB42" s="152"/>
      <c r="AC42" s="152"/>
      <c r="AD42" s="152"/>
      <c r="AE42" s="152"/>
      <c r="AF42" s="152"/>
      <c r="AG42" s="152" t="s">
        <v>112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78" t="str">
        <f>C42</f>
        <v>korytech vodotečí, melioračních kanálech s přemístěním suti na hromady na vzdálenost do 20 m nebo s naložením na dopravní prostředek,</v>
      </c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9"/>
      <c r="B43" s="160"/>
      <c r="C43" s="189" t="s">
        <v>155</v>
      </c>
      <c r="D43" s="162"/>
      <c r="E43" s="163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2"/>
      <c r="Z43" s="152"/>
      <c r="AA43" s="152"/>
      <c r="AB43" s="152"/>
      <c r="AC43" s="152"/>
      <c r="AD43" s="152"/>
      <c r="AE43" s="152"/>
      <c r="AF43" s="152"/>
      <c r="AG43" s="152" t="s">
        <v>114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9"/>
      <c r="B44" s="160"/>
      <c r="C44" s="189" t="s">
        <v>156</v>
      </c>
      <c r="D44" s="162"/>
      <c r="E44" s="163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2"/>
      <c r="Z44" s="152"/>
      <c r="AA44" s="152"/>
      <c r="AB44" s="152"/>
      <c r="AC44" s="152"/>
      <c r="AD44" s="152"/>
      <c r="AE44" s="152"/>
      <c r="AF44" s="152"/>
      <c r="AG44" s="152" t="s">
        <v>114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9"/>
      <c r="B45" s="160"/>
      <c r="C45" s="189" t="s">
        <v>157</v>
      </c>
      <c r="D45" s="162"/>
      <c r="E45" s="163">
        <v>1.278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2"/>
      <c r="Z45" s="152"/>
      <c r="AA45" s="152"/>
      <c r="AB45" s="152"/>
      <c r="AC45" s="152"/>
      <c r="AD45" s="152"/>
      <c r="AE45" s="152"/>
      <c r="AF45" s="152"/>
      <c r="AG45" s="152" t="s">
        <v>114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9"/>
      <c r="B46" s="160"/>
      <c r="C46" s="189" t="s">
        <v>158</v>
      </c>
      <c r="D46" s="162"/>
      <c r="E46" s="163">
        <v>2.778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2"/>
      <c r="Z46" s="152"/>
      <c r="AA46" s="152"/>
      <c r="AB46" s="152"/>
      <c r="AC46" s="152"/>
      <c r="AD46" s="152"/>
      <c r="AE46" s="152"/>
      <c r="AF46" s="152"/>
      <c r="AG46" s="152" t="s">
        <v>114</v>
      </c>
      <c r="AH46" s="152">
        <v>0</v>
      </c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9"/>
      <c r="B47" s="160"/>
      <c r="C47" s="189" t="s">
        <v>159</v>
      </c>
      <c r="D47" s="162"/>
      <c r="E47" s="163">
        <v>1.4279999999999999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2"/>
      <c r="Z47" s="152"/>
      <c r="AA47" s="152"/>
      <c r="AB47" s="152"/>
      <c r="AC47" s="152"/>
      <c r="AD47" s="152"/>
      <c r="AE47" s="152"/>
      <c r="AF47" s="152"/>
      <c r="AG47" s="152" t="s">
        <v>114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59"/>
      <c r="B48" s="160"/>
      <c r="C48" s="189" t="s">
        <v>160</v>
      </c>
      <c r="D48" s="162"/>
      <c r="E48" s="163">
        <v>2.9279999999999999</v>
      </c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2"/>
      <c r="Z48" s="152"/>
      <c r="AA48" s="152"/>
      <c r="AB48" s="152"/>
      <c r="AC48" s="152"/>
      <c r="AD48" s="152"/>
      <c r="AE48" s="152"/>
      <c r="AF48" s="152"/>
      <c r="AG48" s="152" t="s">
        <v>114</v>
      </c>
      <c r="AH48" s="152">
        <v>0</v>
      </c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9"/>
      <c r="B49" s="160"/>
      <c r="C49" s="189" t="s">
        <v>161</v>
      </c>
      <c r="D49" s="162"/>
      <c r="E49" s="163">
        <v>1.4279999999999999</v>
      </c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52"/>
      <c r="Z49" s="152"/>
      <c r="AA49" s="152"/>
      <c r="AB49" s="152"/>
      <c r="AC49" s="152"/>
      <c r="AD49" s="152"/>
      <c r="AE49" s="152"/>
      <c r="AF49" s="152"/>
      <c r="AG49" s="152" t="s">
        <v>114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9"/>
      <c r="B50" s="160"/>
      <c r="C50" s="189" t="s">
        <v>162</v>
      </c>
      <c r="D50" s="162"/>
      <c r="E50" s="163">
        <v>1.4279999999999999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2"/>
      <c r="Z50" s="152"/>
      <c r="AA50" s="152"/>
      <c r="AB50" s="152"/>
      <c r="AC50" s="152"/>
      <c r="AD50" s="152"/>
      <c r="AE50" s="152"/>
      <c r="AF50" s="152"/>
      <c r="AG50" s="152" t="s">
        <v>114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9"/>
      <c r="B51" s="160"/>
      <c r="C51" s="189" t="s">
        <v>163</v>
      </c>
      <c r="D51" s="162"/>
      <c r="E51" s="163">
        <v>1.4279999999999999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2"/>
      <c r="Z51" s="152"/>
      <c r="AA51" s="152"/>
      <c r="AB51" s="152"/>
      <c r="AC51" s="152"/>
      <c r="AD51" s="152"/>
      <c r="AE51" s="152"/>
      <c r="AF51" s="152"/>
      <c r="AG51" s="152" t="s">
        <v>114</v>
      </c>
      <c r="AH51" s="152">
        <v>0</v>
      </c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9"/>
      <c r="B52" s="160"/>
      <c r="C52" s="189" t="s">
        <v>164</v>
      </c>
      <c r="D52" s="162"/>
      <c r="E52" s="163">
        <v>0.82799999999999996</v>
      </c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2"/>
      <c r="Z52" s="152"/>
      <c r="AA52" s="152"/>
      <c r="AB52" s="152"/>
      <c r="AC52" s="152"/>
      <c r="AD52" s="152"/>
      <c r="AE52" s="152"/>
      <c r="AF52" s="152"/>
      <c r="AG52" s="152" t="s">
        <v>114</v>
      </c>
      <c r="AH52" s="152">
        <v>0</v>
      </c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9"/>
      <c r="B53" s="160"/>
      <c r="C53" s="189" t="s">
        <v>165</v>
      </c>
      <c r="D53" s="162"/>
      <c r="E53" s="163">
        <v>1.5780000000000001</v>
      </c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2"/>
      <c r="Z53" s="152"/>
      <c r="AA53" s="152"/>
      <c r="AB53" s="152"/>
      <c r="AC53" s="152"/>
      <c r="AD53" s="152"/>
      <c r="AE53" s="152"/>
      <c r="AF53" s="152"/>
      <c r="AG53" s="152" t="s">
        <v>114</v>
      </c>
      <c r="AH53" s="152">
        <v>0</v>
      </c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9"/>
      <c r="B54" s="160"/>
      <c r="C54" s="189" t="s">
        <v>166</v>
      </c>
      <c r="D54" s="162"/>
      <c r="E54" s="163">
        <v>1.278</v>
      </c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2"/>
      <c r="Z54" s="152"/>
      <c r="AA54" s="152"/>
      <c r="AB54" s="152"/>
      <c r="AC54" s="152"/>
      <c r="AD54" s="152"/>
      <c r="AE54" s="152"/>
      <c r="AF54" s="152"/>
      <c r="AG54" s="152" t="s">
        <v>114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9"/>
      <c r="B55" s="160"/>
      <c r="C55" s="189" t="s">
        <v>167</v>
      </c>
      <c r="D55" s="162"/>
      <c r="E55" s="163">
        <v>3.8279999999999998</v>
      </c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52"/>
      <c r="Z55" s="152"/>
      <c r="AA55" s="152"/>
      <c r="AB55" s="152"/>
      <c r="AC55" s="152"/>
      <c r="AD55" s="152"/>
      <c r="AE55" s="152"/>
      <c r="AF55" s="152"/>
      <c r="AG55" s="152" t="s">
        <v>114</v>
      </c>
      <c r="AH55" s="152">
        <v>0</v>
      </c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9"/>
      <c r="B56" s="160"/>
      <c r="C56" s="189" t="s">
        <v>168</v>
      </c>
      <c r="D56" s="162"/>
      <c r="E56" s="163">
        <v>3.2280000000000002</v>
      </c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2"/>
      <c r="Z56" s="152"/>
      <c r="AA56" s="152"/>
      <c r="AB56" s="152"/>
      <c r="AC56" s="152"/>
      <c r="AD56" s="152"/>
      <c r="AE56" s="152"/>
      <c r="AF56" s="152"/>
      <c r="AG56" s="152" t="s">
        <v>114</v>
      </c>
      <c r="AH56" s="152">
        <v>0</v>
      </c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71">
        <v>8</v>
      </c>
      <c r="B57" s="172" t="s">
        <v>169</v>
      </c>
      <c r="C57" s="188" t="s">
        <v>170</v>
      </c>
      <c r="D57" s="173" t="s">
        <v>152</v>
      </c>
      <c r="E57" s="174">
        <v>74.05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6">
        <v>0</v>
      </c>
      <c r="O57" s="176">
        <f>ROUND(E57*N57,2)</f>
        <v>0</v>
      </c>
      <c r="P57" s="176">
        <v>0</v>
      </c>
      <c r="Q57" s="176">
        <f>ROUND(E57*P57,2)</f>
        <v>0</v>
      </c>
      <c r="R57" s="176"/>
      <c r="S57" s="176" t="s">
        <v>108</v>
      </c>
      <c r="T57" s="177" t="s">
        <v>108</v>
      </c>
      <c r="U57" s="161">
        <v>0.36799999999999999</v>
      </c>
      <c r="V57" s="161">
        <f>ROUND(E57*U57,2)</f>
        <v>27.25</v>
      </c>
      <c r="W57" s="161"/>
      <c r="X57" s="161" t="s">
        <v>109</v>
      </c>
      <c r="Y57" s="152"/>
      <c r="Z57" s="152"/>
      <c r="AA57" s="152"/>
      <c r="AB57" s="152"/>
      <c r="AC57" s="152"/>
      <c r="AD57" s="152"/>
      <c r="AE57" s="152"/>
      <c r="AF57" s="152"/>
      <c r="AG57" s="152" t="s">
        <v>110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9"/>
      <c r="B58" s="160"/>
      <c r="C58" s="189" t="s">
        <v>171</v>
      </c>
      <c r="D58" s="162"/>
      <c r="E58" s="163">
        <v>1.5</v>
      </c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2"/>
      <c r="Z58" s="152"/>
      <c r="AA58" s="152"/>
      <c r="AB58" s="152"/>
      <c r="AC58" s="152"/>
      <c r="AD58" s="152"/>
      <c r="AE58" s="152"/>
      <c r="AF58" s="152"/>
      <c r="AG58" s="152" t="s">
        <v>114</v>
      </c>
      <c r="AH58" s="152">
        <v>0</v>
      </c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9"/>
      <c r="B59" s="160"/>
      <c r="C59" s="189" t="s">
        <v>172</v>
      </c>
      <c r="D59" s="162"/>
      <c r="E59" s="163">
        <v>3.75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114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9"/>
      <c r="B60" s="160"/>
      <c r="C60" s="189" t="s">
        <v>173</v>
      </c>
      <c r="D60" s="162"/>
      <c r="E60" s="163">
        <v>28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2"/>
      <c r="Z60" s="152"/>
      <c r="AA60" s="152"/>
      <c r="AB60" s="152"/>
      <c r="AC60" s="152"/>
      <c r="AD60" s="152"/>
      <c r="AE60" s="152"/>
      <c r="AF60" s="152"/>
      <c r="AG60" s="152" t="s">
        <v>114</v>
      </c>
      <c r="AH60" s="152">
        <v>0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9"/>
      <c r="B61" s="160"/>
      <c r="C61" s="189" t="s">
        <v>174</v>
      </c>
      <c r="D61" s="162"/>
      <c r="E61" s="163">
        <v>22.95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2"/>
      <c r="Z61" s="152"/>
      <c r="AA61" s="152"/>
      <c r="AB61" s="152"/>
      <c r="AC61" s="152"/>
      <c r="AD61" s="152"/>
      <c r="AE61" s="152"/>
      <c r="AF61" s="152"/>
      <c r="AG61" s="152" t="s">
        <v>114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9"/>
      <c r="B62" s="160"/>
      <c r="C62" s="189" t="s">
        <v>175</v>
      </c>
      <c r="D62" s="162"/>
      <c r="E62" s="163">
        <v>17.850000000000001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2"/>
      <c r="Z62" s="152"/>
      <c r="AA62" s="152"/>
      <c r="AB62" s="152"/>
      <c r="AC62" s="152"/>
      <c r="AD62" s="152"/>
      <c r="AE62" s="152"/>
      <c r="AF62" s="152"/>
      <c r="AG62" s="152" t="s">
        <v>114</v>
      </c>
      <c r="AH62" s="152">
        <v>0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71">
        <v>9</v>
      </c>
      <c r="B63" s="172" t="s">
        <v>176</v>
      </c>
      <c r="C63" s="188" t="s">
        <v>177</v>
      </c>
      <c r="D63" s="173" t="s">
        <v>152</v>
      </c>
      <c r="E63" s="174">
        <v>519.78899999999999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6">
        <v>0</v>
      </c>
      <c r="O63" s="176">
        <f>ROUND(E63*N63,2)</f>
        <v>0</v>
      </c>
      <c r="P63" s="176">
        <v>0</v>
      </c>
      <c r="Q63" s="176">
        <f>ROUND(E63*P63,2)</f>
        <v>0</v>
      </c>
      <c r="R63" s="176"/>
      <c r="S63" s="176" t="s">
        <v>108</v>
      </c>
      <c r="T63" s="177" t="s">
        <v>108</v>
      </c>
      <c r="U63" s="161">
        <v>1.76</v>
      </c>
      <c r="V63" s="161">
        <f>ROUND(E63*U63,2)</f>
        <v>914.83</v>
      </c>
      <c r="W63" s="161"/>
      <c r="X63" s="161" t="s">
        <v>109</v>
      </c>
      <c r="Y63" s="152"/>
      <c r="Z63" s="152"/>
      <c r="AA63" s="152"/>
      <c r="AB63" s="152"/>
      <c r="AC63" s="152"/>
      <c r="AD63" s="152"/>
      <c r="AE63" s="152"/>
      <c r="AF63" s="152"/>
      <c r="AG63" s="152" t="s">
        <v>110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59"/>
      <c r="B64" s="160"/>
      <c r="C64" s="189" t="s">
        <v>178</v>
      </c>
      <c r="D64" s="162"/>
      <c r="E64" s="163">
        <v>519.78899999999999</v>
      </c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52"/>
      <c r="Z64" s="152"/>
      <c r="AA64" s="152"/>
      <c r="AB64" s="152"/>
      <c r="AC64" s="152"/>
      <c r="AD64" s="152"/>
      <c r="AE64" s="152"/>
      <c r="AF64" s="152"/>
      <c r="AG64" s="152" t="s">
        <v>114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ht="22.5" outlineLevel="1" x14ac:dyDescent="0.2">
      <c r="A65" s="171">
        <v>10</v>
      </c>
      <c r="B65" s="172" t="s">
        <v>179</v>
      </c>
      <c r="C65" s="188" t="s">
        <v>180</v>
      </c>
      <c r="D65" s="173" t="s">
        <v>152</v>
      </c>
      <c r="E65" s="174">
        <v>259.89449999999999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6">
        <v>0</v>
      </c>
      <c r="O65" s="176">
        <f>ROUND(E65*N65,2)</f>
        <v>0</v>
      </c>
      <c r="P65" s="176">
        <v>0</v>
      </c>
      <c r="Q65" s="176">
        <f>ROUND(E65*P65,2)</f>
        <v>0</v>
      </c>
      <c r="R65" s="176" t="s">
        <v>153</v>
      </c>
      <c r="S65" s="176" t="s">
        <v>108</v>
      </c>
      <c r="T65" s="177" t="s">
        <v>108</v>
      </c>
      <c r="U65" s="161">
        <v>3.1309999999999998</v>
      </c>
      <c r="V65" s="161">
        <f>ROUND(E65*U65,2)</f>
        <v>813.73</v>
      </c>
      <c r="W65" s="161"/>
      <c r="X65" s="161" t="s">
        <v>109</v>
      </c>
      <c r="Y65" s="152"/>
      <c r="Z65" s="152"/>
      <c r="AA65" s="152"/>
      <c r="AB65" s="152"/>
      <c r="AC65" s="152"/>
      <c r="AD65" s="152"/>
      <c r="AE65" s="152"/>
      <c r="AF65" s="152"/>
      <c r="AG65" s="152" t="s">
        <v>110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ht="33.75" outlineLevel="1" x14ac:dyDescent="0.2">
      <c r="A66" s="159"/>
      <c r="B66" s="160"/>
      <c r="C66" s="250" t="s">
        <v>181</v>
      </c>
      <c r="D66" s="251"/>
      <c r="E66" s="251"/>
      <c r="F66" s="251"/>
      <c r="G66" s="25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52"/>
      <c r="Z66" s="152"/>
      <c r="AA66" s="152"/>
      <c r="AB66" s="152"/>
      <c r="AC66" s="152"/>
      <c r="AD66" s="152"/>
      <c r="AE66" s="152"/>
      <c r="AF66" s="152"/>
      <c r="AG66" s="152" t="s">
        <v>112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78" t="str">
        <f>C66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9"/>
      <c r="B67" s="160"/>
      <c r="C67" s="189" t="s">
        <v>155</v>
      </c>
      <c r="D67" s="162"/>
      <c r="E67" s="163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114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9"/>
      <c r="B68" s="160"/>
      <c r="C68" s="189" t="s">
        <v>182</v>
      </c>
      <c r="D68" s="162"/>
      <c r="E68" s="163">
        <v>7.4249999999999998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52"/>
      <c r="Z68" s="152"/>
      <c r="AA68" s="152"/>
      <c r="AB68" s="152"/>
      <c r="AC68" s="152"/>
      <c r="AD68" s="152"/>
      <c r="AE68" s="152"/>
      <c r="AF68" s="152"/>
      <c r="AG68" s="152" t="s">
        <v>114</v>
      </c>
      <c r="AH68" s="152">
        <v>0</v>
      </c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59"/>
      <c r="B69" s="160"/>
      <c r="C69" s="189" t="s">
        <v>183</v>
      </c>
      <c r="D69" s="162"/>
      <c r="E69" s="163">
        <v>34.402500000000003</v>
      </c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2"/>
      <c r="Z69" s="152"/>
      <c r="AA69" s="152"/>
      <c r="AB69" s="152"/>
      <c r="AC69" s="152"/>
      <c r="AD69" s="152"/>
      <c r="AE69" s="152"/>
      <c r="AF69" s="152"/>
      <c r="AG69" s="152" t="s">
        <v>114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9"/>
      <c r="B70" s="160"/>
      <c r="C70" s="189" t="s">
        <v>184</v>
      </c>
      <c r="D70" s="162"/>
      <c r="E70" s="163">
        <v>12.3375</v>
      </c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2"/>
      <c r="Z70" s="152"/>
      <c r="AA70" s="152"/>
      <c r="AB70" s="152"/>
      <c r="AC70" s="152"/>
      <c r="AD70" s="152"/>
      <c r="AE70" s="152"/>
      <c r="AF70" s="152"/>
      <c r="AG70" s="152" t="s">
        <v>114</v>
      </c>
      <c r="AH70" s="152">
        <v>0</v>
      </c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59"/>
      <c r="B71" s="160"/>
      <c r="C71" s="189" t="s">
        <v>185</v>
      </c>
      <c r="D71" s="162"/>
      <c r="E71" s="163">
        <v>64.680000000000007</v>
      </c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2"/>
      <c r="Z71" s="152"/>
      <c r="AA71" s="152"/>
      <c r="AB71" s="152"/>
      <c r="AC71" s="152"/>
      <c r="AD71" s="152"/>
      <c r="AE71" s="152"/>
      <c r="AF71" s="152"/>
      <c r="AG71" s="152" t="s">
        <v>114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9"/>
      <c r="B72" s="160"/>
      <c r="C72" s="189" t="s">
        <v>186</v>
      </c>
      <c r="D72" s="162"/>
      <c r="E72" s="163">
        <v>10.56</v>
      </c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52"/>
      <c r="Z72" s="152"/>
      <c r="AA72" s="152"/>
      <c r="AB72" s="152"/>
      <c r="AC72" s="152"/>
      <c r="AD72" s="152"/>
      <c r="AE72" s="152"/>
      <c r="AF72" s="152"/>
      <c r="AG72" s="152" t="s">
        <v>114</v>
      </c>
      <c r="AH72" s="152">
        <v>0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59"/>
      <c r="B73" s="160"/>
      <c r="C73" s="189" t="s">
        <v>187</v>
      </c>
      <c r="D73" s="162"/>
      <c r="E73" s="163">
        <v>10.56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2"/>
      <c r="Z73" s="152"/>
      <c r="AA73" s="152"/>
      <c r="AB73" s="152"/>
      <c r="AC73" s="152"/>
      <c r="AD73" s="152"/>
      <c r="AE73" s="152"/>
      <c r="AF73" s="152"/>
      <c r="AG73" s="152" t="s">
        <v>114</v>
      </c>
      <c r="AH73" s="152">
        <v>0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9"/>
      <c r="B74" s="160"/>
      <c r="C74" s="189" t="s">
        <v>188</v>
      </c>
      <c r="D74" s="162"/>
      <c r="E74" s="163">
        <v>9.4499999999999993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2"/>
      <c r="Z74" s="152"/>
      <c r="AA74" s="152"/>
      <c r="AB74" s="152"/>
      <c r="AC74" s="152"/>
      <c r="AD74" s="152"/>
      <c r="AE74" s="152"/>
      <c r="AF74" s="152"/>
      <c r="AG74" s="152" t="s">
        <v>114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9"/>
      <c r="B75" s="160"/>
      <c r="C75" s="189" t="s">
        <v>189</v>
      </c>
      <c r="D75" s="162"/>
      <c r="E75" s="163">
        <v>0.75</v>
      </c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52"/>
      <c r="Z75" s="152"/>
      <c r="AA75" s="152"/>
      <c r="AB75" s="152"/>
      <c r="AC75" s="152"/>
      <c r="AD75" s="152"/>
      <c r="AE75" s="152"/>
      <c r="AF75" s="152"/>
      <c r="AG75" s="152" t="s">
        <v>114</v>
      </c>
      <c r="AH75" s="152">
        <v>0</v>
      </c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9"/>
      <c r="B76" s="160"/>
      <c r="C76" s="189" t="s">
        <v>190</v>
      </c>
      <c r="D76" s="162"/>
      <c r="E76" s="163">
        <v>15.817500000000001</v>
      </c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2"/>
      <c r="Z76" s="152"/>
      <c r="AA76" s="152"/>
      <c r="AB76" s="152"/>
      <c r="AC76" s="152"/>
      <c r="AD76" s="152"/>
      <c r="AE76" s="152"/>
      <c r="AF76" s="152"/>
      <c r="AG76" s="152" t="s">
        <v>114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9"/>
      <c r="B77" s="160"/>
      <c r="C77" s="189" t="s">
        <v>191</v>
      </c>
      <c r="D77" s="162"/>
      <c r="E77" s="163">
        <v>8.8800000000000008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2"/>
      <c r="Z77" s="152"/>
      <c r="AA77" s="152"/>
      <c r="AB77" s="152"/>
      <c r="AC77" s="152"/>
      <c r="AD77" s="152"/>
      <c r="AE77" s="152"/>
      <c r="AF77" s="152"/>
      <c r="AG77" s="152" t="s">
        <v>114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9"/>
      <c r="B78" s="160"/>
      <c r="C78" s="189" t="s">
        <v>192</v>
      </c>
      <c r="D78" s="162"/>
      <c r="E78" s="163">
        <v>62.73</v>
      </c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52"/>
      <c r="Z78" s="152"/>
      <c r="AA78" s="152"/>
      <c r="AB78" s="152"/>
      <c r="AC78" s="152"/>
      <c r="AD78" s="152"/>
      <c r="AE78" s="152"/>
      <c r="AF78" s="152"/>
      <c r="AG78" s="152" t="s">
        <v>114</v>
      </c>
      <c r="AH78" s="152">
        <v>0</v>
      </c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9"/>
      <c r="B79" s="160"/>
      <c r="C79" s="189" t="s">
        <v>193</v>
      </c>
      <c r="D79" s="162"/>
      <c r="E79" s="163">
        <v>34.020000000000003</v>
      </c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2"/>
      <c r="Z79" s="152"/>
      <c r="AA79" s="152"/>
      <c r="AB79" s="152"/>
      <c r="AC79" s="152"/>
      <c r="AD79" s="152"/>
      <c r="AE79" s="152"/>
      <c r="AF79" s="152"/>
      <c r="AG79" s="152" t="s">
        <v>114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59"/>
      <c r="B80" s="160"/>
      <c r="C80" s="189" t="s">
        <v>194</v>
      </c>
      <c r="D80" s="162"/>
      <c r="E80" s="163">
        <v>-11.718</v>
      </c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52"/>
      <c r="Z80" s="152"/>
      <c r="AA80" s="152"/>
      <c r="AB80" s="152"/>
      <c r="AC80" s="152"/>
      <c r="AD80" s="152"/>
      <c r="AE80" s="152"/>
      <c r="AF80" s="152"/>
      <c r="AG80" s="152" t="s">
        <v>114</v>
      </c>
      <c r="AH80" s="152">
        <v>0</v>
      </c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ht="22.5" outlineLevel="1" x14ac:dyDescent="0.2">
      <c r="A81" s="171">
        <v>11</v>
      </c>
      <c r="B81" s="172" t="s">
        <v>195</v>
      </c>
      <c r="C81" s="188" t="s">
        <v>196</v>
      </c>
      <c r="D81" s="173" t="s">
        <v>152</v>
      </c>
      <c r="E81" s="174">
        <v>259.89449999999999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6">
        <v>0</v>
      </c>
      <c r="O81" s="176">
        <f>ROUND(E81*N81,2)</f>
        <v>0</v>
      </c>
      <c r="P81" s="176">
        <v>0</v>
      </c>
      <c r="Q81" s="176">
        <f>ROUND(E81*P81,2)</f>
        <v>0</v>
      </c>
      <c r="R81" s="176" t="s">
        <v>153</v>
      </c>
      <c r="S81" s="176" t="s">
        <v>108</v>
      </c>
      <c r="T81" s="177" t="s">
        <v>108</v>
      </c>
      <c r="U81" s="161">
        <v>0.47399999999999998</v>
      </c>
      <c r="V81" s="161">
        <f>ROUND(E81*U81,2)</f>
        <v>123.19</v>
      </c>
      <c r="W81" s="161"/>
      <c r="X81" s="161" t="s">
        <v>109</v>
      </c>
      <c r="Y81" s="152"/>
      <c r="Z81" s="152"/>
      <c r="AA81" s="152"/>
      <c r="AB81" s="152"/>
      <c r="AC81" s="152"/>
      <c r="AD81" s="152"/>
      <c r="AE81" s="152"/>
      <c r="AF81" s="152"/>
      <c r="AG81" s="152" t="s">
        <v>110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33.75" outlineLevel="1" x14ac:dyDescent="0.2">
      <c r="A82" s="159"/>
      <c r="B82" s="160"/>
      <c r="C82" s="250" t="s">
        <v>181</v>
      </c>
      <c r="D82" s="251"/>
      <c r="E82" s="251"/>
      <c r="F82" s="251"/>
      <c r="G82" s="25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2"/>
      <c r="Z82" s="152"/>
      <c r="AA82" s="152"/>
      <c r="AB82" s="152"/>
      <c r="AC82" s="152"/>
      <c r="AD82" s="152"/>
      <c r="AE82" s="152"/>
      <c r="AF82" s="152"/>
      <c r="AG82" s="152" t="s">
        <v>112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78" t="str">
        <f>C82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82" s="152"/>
      <c r="BC82" s="152"/>
      <c r="BD82" s="152"/>
      <c r="BE82" s="152"/>
      <c r="BF82" s="152"/>
      <c r="BG82" s="152"/>
      <c r="BH82" s="152"/>
    </row>
    <row r="83" spans="1:60" outlineLevel="1" x14ac:dyDescent="0.2">
      <c r="A83" s="159"/>
      <c r="B83" s="160"/>
      <c r="C83" s="189" t="s">
        <v>155</v>
      </c>
      <c r="D83" s="162"/>
      <c r="E83" s="163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2"/>
      <c r="Z83" s="152"/>
      <c r="AA83" s="152"/>
      <c r="AB83" s="152"/>
      <c r="AC83" s="152"/>
      <c r="AD83" s="152"/>
      <c r="AE83" s="152"/>
      <c r="AF83" s="152"/>
      <c r="AG83" s="152" t="s">
        <v>114</v>
      </c>
      <c r="AH83" s="152">
        <v>0</v>
      </c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59"/>
      <c r="B84" s="160"/>
      <c r="C84" s="189" t="s">
        <v>182</v>
      </c>
      <c r="D84" s="162"/>
      <c r="E84" s="163">
        <v>7.4249999999999998</v>
      </c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52"/>
      <c r="Z84" s="152"/>
      <c r="AA84" s="152"/>
      <c r="AB84" s="152"/>
      <c r="AC84" s="152"/>
      <c r="AD84" s="152"/>
      <c r="AE84" s="152"/>
      <c r="AF84" s="152"/>
      <c r="AG84" s="152" t="s">
        <v>114</v>
      </c>
      <c r="AH84" s="152">
        <v>0</v>
      </c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9"/>
      <c r="B85" s="160"/>
      <c r="C85" s="189" t="s">
        <v>183</v>
      </c>
      <c r="D85" s="162"/>
      <c r="E85" s="163">
        <v>34.402500000000003</v>
      </c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52"/>
      <c r="Z85" s="152"/>
      <c r="AA85" s="152"/>
      <c r="AB85" s="152"/>
      <c r="AC85" s="152"/>
      <c r="AD85" s="152"/>
      <c r="AE85" s="152"/>
      <c r="AF85" s="152"/>
      <c r="AG85" s="152" t="s">
        <v>114</v>
      </c>
      <c r="AH85" s="152">
        <v>0</v>
      </c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9"/>
      <c r="B86" s="160"/>
      <c r="C86" s="189" t="s">
        <v>184</v>
      </c>
      <c r="D86" s="162"/>
      <c r="E86" s="163">
        <v>12.3375</v>
      </c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114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">
      <c r="A87" s="159"/>
      <c r="B87" s="160"/>
      <c r="C87" s="189" t="s">
        <v>185</v>
      </c>
      <c r="D87" s="162"/>
      <c r="E87" s="163">
        <v>64.680000000000007</v>
      </c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52"/>
      <c r="Z87" s="152"/>
      <c r="AA87" s="152"/>
      <c r="AB87" s="152"/>
      <c r="AC87" s="152"/>
      <c r="AD87" s="152"/>
      <c r="AE87" s="152"/>
      <c r="AF87" s="152"/>
      <c r="AG87" s="152" t="s">
        <v>114</v>
      </c>
      <c r="AH87" s="152">
        <v>0</v>
      </c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59"/>
      <c r="B88" s="160"/>
      <c r="C88" s="189" t="s">
        <v>186</v>
      </c>
      <c r="D88" s="162"/>
      <c r="E88" s="163">
        <v>10.56</v>
      </c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52"/>
      <c r="Z88" s="152"/>
      <c r="AA88" s="152"/>
      <c r="AB88" s="152"/>
      <c r="AC88" s="152"/>
      <c r="AD88" s="152"/>
      <c r="AE88" s="152"/>
      <c r="AF88" s="152"/>
      <c r="AG88" s="152" t="s">
        <v>114</v>
      </c>
      <c r="AH88" s="152">
        <v>0</v>
      </c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">
      <c r="A89" s="159"/>
      <c r="B89" s="160"/>
      <c r="C89" s="189" t="s">
        <v>187</v>
      </c>
      <c r="D89" s="162"/>
      <c r="E89" s="163">
        <v>10.56</v>
      </c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2"/>
      <c r="Z89" s="152"/>
      <c r="AA89" s="152"/>
      <c r="AB89" s="152"/>
      <c r="AC89" s="152"/>
      <c r="AD89" s="152"/>
      <c r="AE89" s="152"/>
      <c r="AF89" s="152"/>
      <c r="AG89" s="152" t="s">
        <v>114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9"/>
      <c r="B90" s="160"/>
      <c r="C90" s="189" t="s">
        <v>188</v>
      </c>
      <c r="D90" s="162"/>
      <c r="E90" s="163">
        <v>9.4499999999999993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2"/>
      <c r="Z90" s="152"/>
      <c r="AA90" s="152"/>
      <c r="AB90" s="152"/>
      <c r="AC90" s="152"/>
      <c r="AD90" s="152"/>
      <c r="AE90" s="152"/>
      <c r="AF90" s="152"/>
      <c r="AG90" s="152" t="s">
        <v>114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">
      <c r="A91" s="159"/>
      <c r="B91" s="160"/>
      <c r="C91" s="189" t="s">
        <v>189</v>
      </c>
      <c r="D91" s="162"/>
      <c r="E91" s="163">
        <v>0.75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2"/>
      <c r="Z91" s="152"/>
      <c r="AA91" s="152"/>
      <c r="AB91" s="152"/>
      <c r="AC91" s="152"/>
      <c r="AD91" s="152"/>
      <c r="AE91" s="152"/>
      <c r="AF91" s="152"/>
      <c r="AG91" s="152" t="s">
        <v>114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9"/>
      <c r="B92" s="160"/>
      <c r="C92" s="189" t="s">
        <v>190</v>
      </c>
      <c r="D92" s="162"/>
      <c r="E92" s="163">
        <v>15.817500000000001</v>
      </c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52"/>
      <c r="Z92" s="152"/>
      <c r="AA92" s="152"/>
      <c r="AB92" s="152"/>
      <c r="AC92" s="152"/>
      <c r="AD92" s="152"/>
      <c r="AE92" s="152"/>
      <c r="AF92" s="152"/>
      <c r="AG92" s="152" t="s">
        <v>114</v>
      </c>
      <c r="AH92" s="152">
        <v>0</v>
      </c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59"/>
      <c r="B93" s="160"/>
      <c r="C93" s="189" t="s">
        <v>191</v>
      </c>
      <c r="D93" s="162"/>
      <c r="E93" s="163">
        <v>8.8800000000000008</v>
      </c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2"/>
      <c r="Z93" s="152"/>
      <c r="AA93" s="152"/>
      <c r="AB93" s="152"/>
      <c r="AC93" s="152"/>
      <c r="AD93" s="152"/>
      <c r="AE93" s="152"/>
      <c r="AF93" s="152"/>
      <c r="AG93" s="152" t="s">
        <v>114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9"/>
      <c r="B94" s="160"/>
      <c r="C94" s="189" t="s">
        <v>192</v>
      </c>
      <c r="D94" s="162"/>
      <c r="E94" s="163">
        <v>62.73</v>
      </c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2"/>
      <c r="Z94" s="152"/>
      <c r="AA94" s="152"/>
      <c r="AB94" s="152"/>
      <c r="AC94" s="152"/>
      <c r="AD94" s="152"/>
      <c r="AE94" s="152"/>
      <c r="AF94" s="152"/>
      <c r="AG94" s="152" t="s">
        <v>114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9"/>
      <c r="B95" s="160"/>
      <c r="C95" s="189" t="s">
        <v>193</v>
      </c>
      <c r="D95" s="162"/>
      <c r="E95" s="163">
        <v>34.020000000000003</v>
      </c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2"/>
      <c r="Z95" s="152"/>
      <c r="AA95" s="152"/>
      <c r="AB95" s="152"/>
      <c r="AC95" s="152"/>
      <c r="AD95" s="152"/>
      <c r="AE95" s="152"/>
      <c r="AF95" s="152"/>
      <c r="AG95" s="152" t="s">
        <v>114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59"/>
      <c r="B96" s="160"/>
      <c r="C96" s="189" t="s">
        <v>194</v>
      </c>
      <c r="D96" s="162"/>
      <c r="E96" s="163">
        <v>-11.718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2"/>
      <c r="Z96" s="152"/>
      <c r="AA96" s="152"/>
      <c r="AB96" s="152"/>
      <c r="AC96" s="152"/>
      <c r="AD96" s="152"/>
      <c r="AE96" s="152"/>
      <c r="AF96" s="152"/>
      <c r="AG96" s="152" t="s">
        <v>114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71">
        <v>12</v>
      </c>
      <c r="B97" s="172" t="s">
        <v>197</v>
      </c>
      <c r="C97" s="188" t="s">
        <v>170</v>
      </c>
      <c r="D97" s="173" t="s">
        <v>152</v>
      </c>
      <c r="E97" s="174">
        <v>259.89449999999999</v>
      </c>
      <c r="F97" s="175"/>
      <c r="G97" s="176">
        <f>ROUND(E97*F97,2)</f>
        <v>0</v>
      </c>
      <c r="H97" s="175"/>
      <c r="I97" s="176">
        <f>ROUND(E97*H97,2)</f>
        <v>0</v>
      </c>
      <c r="J97" s="175"/>
      <c r="K97" s="176">
        <f>ROUND(E97*J97,2)</f>
        <v>0</v>
      </c>
      <c r="L97" s="176">
        <v>21</v>
      </c>
      <c r="M97" s="176">
        <f>G97*(1+L97/100)</f>
        <v>0</v>
      </c>
      <c r="N97" s="176">
        <v>0</v>
      </c>
      <c r="O97" s="176">
        <f>ROUND(E97*N97,2)</f>
        <v>0</v>
      </c>
      <c r="P97" s="176">
        <v>0</v>
      </c>
      <c r="Q97" s="176">
        <f>ROUND(E97*P97,2)</f>
        <v>0</v>
      </c>
      <c r="R97" s="176"/>
      <c r="S97" s="176" t="s">
        <v>108</v>
      </c>
      <c r="T97" s="177" t="s">
        <v>108</v>
      </c>
      <c r="U97" s="161">
        <v>4.6180000000000003</v>
      </c>
      <c r="V97" s="161">
        <f>ROUND(E97*U97,2)</f>
        <v>1200.19</v>
      </c>
      <c r="W97" s="161"/>
      <c r="X97" s="161" t="s">
        <v>109</v>
      </c>
      <c r="Y97" s="152"/>
      <c r="Z97" s="152"/>
      <c r="AA97" s="152"/>
      <c r="AB97" s="152"/>
      <c r="AC97" s="152"/>
      <c r="AD97" s="152"/>
      <c r="AE97" s="152"/>
      <c r="AF97" s="152"/>
      <c r="AG97" s="152" t="s">
        <v>110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 x14ac:dyDescent="0.2">
      <c r="A98" s="159"/>
      <c r="B98" s="160"/>
      <c r="C98" s="189" t="s">
        <v>155</v>
      </c>
      <c r="D98" s="162"/>
      <c r="E98" s="163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52"/>
      <c r="Z98" s="152"/>
      <c r="AA98" s="152"/>
      <c r="AB98" s="152"/>
      <c r="AC98" s="152"/>
      <c r="AD98" s="152"/>
      <c r="AE98" s="152"/>
      <c r="AF98" s="152"/>
      <c r="AG98" s="152" t="s">
        <v>114</v>
      </c>
      <c r="AH98" s="152">
        <v>0</v>
      </c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59"/>
      <c r="B99" s="160"/>
      <c r="C99" s="189" t="s">
        <v>182</v>
      </c>
      <c r="D99" s="162"/>
      <c r="E99" s="163">
        <v>7.4249999999999998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2"/>
      <c r="Z99" s="152"/>
      <c r="AA99" s="152"/>
      <c r="AB99" s="152"/>
      <c r="AC99" s="152"/>
      <c r="AD99" s="152"/>
      <c r="AE99" s="152"/>
      <c r="AF99" s="152"/>
      <c r="AG99" s="152" t="s">
        <v>114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59"/>
      <c r="B100" s="160"/>
      <c r="C100" s="189" t="s">
        <v>183</v>
      </c>
      <c r="D100" s="162"/>
      <c r="E100" s="163">
        <v>34.402500000000003</v>
      </c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114</v>
      </c>
      <c r="AH100" s="152">
        <v>0</v>
      </c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9"/>
      <c r="B101" s="160"/>
      <c r="C101" s="189" t="s">
        <v>184</v>
      </c>
      <c r="D101" s="162"/>
      <c r="E101" s="163">
        <v>12.3375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114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9"/>
      <c r="B102" s="160"/>
      <c r="C102" s="189" t="s">
        <v>185</v>
      </c>
      <c r="D102" s="162"/>
      <c r="E102" s="163">
        <v>64.680000000000007</v>
      </c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114</v>
      </c>
      <c r="AH102" s="152">
        <v>0</v>
      </c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9"/>
      <c r="B103" s="160"/>
      <c r="C103" s="189" t="s">
        <v>186</v>
      </c>
      <c r="D103" s="162"/>
      <c r="E103" s="163">
        <v>10.56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114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9"/>
      <c r="B104" s="160"/>
      <c r="C104" s="189" t="s">
        <v>187</v>
      </c>
      <c r="D104" s="162"/>
      <c r="E104" s="163">
        <v>10.56</v>
      </c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114</v>
      </c>
      <c r="AH104" s="152">
        <v>0</v>
      </c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">
      <c r="A105" s="159"/>
      <c r="B105" s="160"/>
      <c r="C105" s="189" t="s">
        <v>188</v>
      </c>
      <c r="D105" s="162"/>
      <c r="E105" s="163">
        <v>9.4499999999999993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114</v>
      </c>
      <c r="AH105" s="152">
        <v>0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59"/>
      <c r="B106" s="160"/>
      <c r="C106" s="189" t="s">
        <v>189</v>
      </c>
      <c r="D106" s="162"/>
      <c r="E106" s="163">
        <v>0.75</v>
      </c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114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9"/>
      <c r="B107" s="160"/>
      <c r="C107" s="189" t="s">
        <v>190</v>
      </c>
      <c r="D107" s="162"/>
      <c r="E107" s="163">
        <v>15.817500000000001</v>
      </c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114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9"/>
      <c r="B108" s="160"/>
      <c r="C108" s="189" t="s">
        <v>191</v>
      </c>
      <c r="D108" s="162"/>
      <c r="E108" s="163">
        <v>8.8800000000000008</v>
      </c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114</v>
      </c>
      <c r="AH108" s="152">
        <v>0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59"/>
      <c r="B109" s="160"/>
      <c r="C109" s="189" t="s">
        <v>192</v>
      </c>
      <c r="D109" s="162"/>
      <c r="E109" s="163">
        <v>62.73</v>
      </c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114</v>
      </c>
      <c r="AH109" s="152">
        <v>0</v>
      </c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59"/>
      <c r="B110" s="160"/>
      <c r="C110" s="189" t="s">
        <v>193</v>
      </c>
      <c r="D110" s="162"/>
      <c r="E110" s="163">
        <v>34.020000000000003</v>
      </c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114</v>
      </c>
      <c r="AH110" s="152">
        <v>0</v>
      </c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">
      <c r="A111" s="159"/>
      <c r="B111" s="160"/>
      <c r="C111" s="189" t="s">
        <v>194</v>
      </c>
      <c r="D111" s="162"/>
      <c r="E111" s="163">
        <v>-11.718</v>
      </c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52"/>
      <c r="Z111" s="152"/>
      <c r="AA111" s="152"/>
      <c r="AB111" s="152"/>
      <c r="AC111" s="152"/>
      <c r="AD111" s="152"/>
      <c r="AE111" s="152"/>
      <c r="AF111" s="152"/>
      <c r="AG111" s="152" t="s">
        <v>114</v>
      </c>
      <c r="AH111" s="152">
        <v>0</v>
      </c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ht="22.5" outlineLevel="1" x14ac:dyDescent="0.2">
      <c r="A112" s="171">
        <v>13</v>
      </c>
      <c r="B112" s="172" t="s">
        <v>198</v>
      </c>
      <c r="C112" s="188" t="s">
        <v>199</v>
      </c>
      <c r="D112" s="173" t="s">
        <v>152</v>
      </c>
      <c r="E112" s="174">
        <v>259.89449999999999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6">
        <v>0</v>
      </c>
      <c r="O112" s="176">
        <f>ROUND(E112*N112,2)</f>
        <v>0</v>
      </c>
      <c r="P112" s="176">
        <v>0</v>
      </c>
      <c r="Q112" s="176">
        <f>ROUND(E112*P112,2)</f>
        <v>0</v>
      </c>
      <c r="R112" s="176" t="s">
        <v>153</v>
      </c>
      <c r="S112" s="176" t="s">
        <v>108</v>
      </c>
      <c r="T112" s="177" t="s">
        <v>108</v>
      </c>
      <c r="U112" s="161">
        <v>0.747</v>
      </c>
      <c r="V112" s="161">
        <f>ROUND(E112*U112,2)</f>
        <v>194.14</v>
      </c>
      <c r="W112" s="161"/>
      <c r="X112" s="161" t="s">
        <v>109</v>
      </c>
      <c r="Y112" s="152"/>
      <c r="Z112" s="152"/>
      <c r="AA112" s="152"/>
      <c r="AB112" s="152"/>
      <c r="AC112" s="152"/>
      <c r="AD112" s="152"/>
      <c r="AE112" s="152"/>
      <c r="AF112" s="152"/>
      <c r="AG112" s="152" t="s">
        <v>110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ht="33.75" outlineLevel="1" x14ac:dyDescent="0.2">
      <c r="A113" s="159"/>
      <c r="B113" s="160"/>
      <c r="C113" s="250" t="s">
        <v>181</v>
      </c>
      <c r="D113" s="251"/>
      <c r="E113" s="251"/>
      <c r="F113" s="251"/>
      <c r="G113" s="25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112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78" t="str">
        <f>C113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59"/>
      <c r="B114" s="160"/>
      <c r="C114" s="189" t="s">
        <v>155</v>
      </c>
      <c r="D114" s="162"/>
      <c r="E114" s="163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114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9"/>
      <c r="B115" s="160"/>
      <c r="C115" s="189" t="s">
        <v>182</v>
      </c>
      <c r="D115" s="162"/>
      <c r="E115" s="163">
        <v>7.4249999999999998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2"/>
      <c r="Z115" s="152"/>
      <c r="AA115" s="152"/>
      <c r="AB115" s="152"/>
      <c r="AC115" s="152"/>
      <c r="AD115" s="152"/>
      <c r="AE115" s="152"/>
      <c r="AF115" s="152"/>
      <c r="AG115" s="152" t="s">
        <v>114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9"/>
      <c r="B116" s="160"/>
      <c r="C116" s="189" t="s">
        <v>183</v>
      </c>
      <c r="D116" s="162"/>
      <c r="E116" s="163">
        <v>34.402500000000003</v>
      </c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52"/>
      <c r="Z116" s="152"/>
      <c r="AA116" s="152"/>
      <c r="AB116" s="152"/>
      <c r="AC116" s="152"/>
      <c r="AD116" s="152"/>
      <c r="AE116" s="152"/>
      <c r="AF116" s="152"/>
      <c r="AG116" s="152" t="s">
        <v>114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59"/>
      <c r="B117" s="160"/>
      <c r="C117" s="189" t="s">
        <v>184</v>
      </c>
      <c r="D117" s="162"/>
      <c r="E117" s="163">
        <v>12.3375</v>
      </c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52"/>
      <c r="Z117" s="152"/>
      <c r="AA117" s="152"/>
      <c r="AB117" s="152"/>
      <c r="AC117" s="152"/>
      <c r="AD117" s="152"/>
      <c r="AE117" s="152"/>
      <c r="AF117" s="152"/>
      <c r="AG117" s="152" t="s">
        <v>114</v>
      </c>
      <c r="AH117" s="152">
        <v>0</v>
      </c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59"/>
      <c r="B118" s="160"/>
      <c r="C118" s="189" t="s">
        <v>185</v>
      </c>
      <c r="D118" s="162"/>
      <c r="E118" s="163">
        <v>64.680000000000007</v>
      </c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52"/>
      <c r="Z118" s="152"/>
      <c r="AA118" s="152"/>
      <c r="AB118" s="152"/>
      <c r="AC118" s="152"/>
      <c r="AD118" s="152"/>
      <c r="AE118" s="152"/>
      <c r="AF118" s="152"/>
      <c r="AG118" s="152" t="s">
        <v>114</v>
      </c>
      <c r="AH118" s="152">
        <v>0</v>
      </c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9"/>
      <c r="B119" s="160"/>
      <c r="C119" s="189" t="s">
        <v>186</v>
      </c>
      <c r="D119" s="162"/>
      <c r="E119" s="163">
        <v>10.56</v>
      </c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114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">
      <c r="A120" s="159"/>
      <c r="B120" s="160"/>
      <c r="C120" s="189" t="s">
        <v>187</v>
      </c>
      <c r="D120" s="162"/>
      <c r="E120" s="163">
        <v>10.56</v>
      </c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114</v>
      </c>
      <c r="AH120" s="152">
        <v>0</v>
      </c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9"/>
      <c r="B121" s="160"/>
      <c r="C121" s="189" t="s">
        <v>188</v>
      </c>
      <c r="D121" s="162"/>
      <c r="E121" s="163">
        <v>9.4499999999999993</v>
      </c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114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9"/>
      <c r="B122" s="160"/>
      <c r="C122" s="189" t="s">
        <v>189</v>
      </c>
      <c r="D122" s="162"/>
      <c r="E122" s="163">
        <v>0.75</v>
      </c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114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59"/>
      <c r="B123" s="160"/>
      <c r="C123" s="189" t="s">
        <v>190</v>
      </c>
      <c r="D123" s="162"/>
      <c r="E123" s="163">
        <v>15.817500000000001</v>
      </c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114</v>
      </c>
      <c r="AH123" s="152">
        <v>0</v>
      </c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9"/>
      <c r="B124" s="160"/>
      <c r="C124" s="189" t="s">
        <v>191</v>
      </c>
      <c r="D124" s="162"/>
      <c r="E124" s="163">
        <v>8.8800000000000008</v>
      </c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114</v>
      </c>
      <c r="AH124" s="152">
        <v>0</v>
      </c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59"/>
      <c r="B125" s="160"/>
      <c r="C125" s="189" t="s">
        <v>192</v>
      </c>
      <c r="D125" s="162"/>
      <c r="E125" s="163">
        <v>62.73</v>
      </c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114</v>
      </c>
      <c r="AH125" s="152">
        <v>0</v>
      </c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">
      <c r="A126" s="159"/>
      <c r="B126" s="160"/>
      <c r="C126" s="189" t="s">
        <v>193</v>
      </c>
      <c r="D126" s="162"/>
      <c r="E126" s="163">
        <v>34.020000000000003</v>
      </c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52"/>
      <c r="Z126" s="152"/>
      <c r="AA126" s="152"/>
      <c r="AB126" s="152"/>
      <c r="AC126" s="152"/>
      <c r="AD126" s="152"/>
      <c r="AE126" s="152"/>
      <c r="AF126" s="152"/>
      <c r="AG126" s="152" t="s">
        <v>114</v>
      </c>
      <c r="AH126" s="152">
        <v>0</v>
      </c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">
      <c r="A127" s="159"/>
      <c r="B127" s="160"/>
      <c r="C127" s="189" t="s">
        <v>194</v>
      </c>
      <c r="D127" s="162"/>
      <c r="E127" s="163">
        <v>-11.718</v>
      </c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2"/>
      <c r="Z127" s="152"/>
      <c r="AA127" s="152"/>
      <c r="AB127" s="152"/>
      <c r="AC127" s="152"/>
      <c r="AD127" s="152"/>
      <c r="AE127" s="152"/>
      <c r="AF127" s="152"/>
      <c r="AG127" s="152" t="s">
        <v>114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">
      <c r="A128" s="171">
        <v>14</v>
      </c>
      <c r="B128" s="172" t="s">
        <v>200</v>
      </c>
      <c r="C128" s="188" t="s">
        <v>201</v>
      </c>
      <c r="D128" s="173" t="s">
        <v>106</v>
      </c>
      <c r="E128" s="174">
        <v>5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6">
        <v>9.8999999999999999E-4</v>
      </c>
      <c r="O128" s="176">
        <f>ROUND(E128*N128,2)</f>
        <v>0</v>
      </c>
      <c r="P128" s="176">
        <v>0</v>
      </c>
      <c r="Q128" s="176">
        <f>ROUND(E128*P128,2)</f>
        <v>0</v>
      </c>
      <c r="R128" s="176"/>
      <c r="S128" s="176" t="s">
        <v>108</v>
      </c>
      <c r="T128" s="177" t="s">
        <v>108</v>
      </c>
      <c r="U128" s="161">
        <v>0.23599999999999999</v>
      </c>
      <c r="V128" s="161">
        <f>ROUND(E128*U128,2)</f>
        <v>1.18</v>
      </c>
      <c r="W128" s="161"/>
      <c r="X128" s="161" t="s">
        <v>109</v>
      </c>
      <c r="Y128" s="152"/>
      <c r="Z128" s="152"/>
      <c r="AA128" s="152"/>
      <c r="AB128" s="152"/>
      <c r="AC128" s="152"/>
      <c r="AD128" s="152"/>
      <c r="AE128" s="152"/>
      <c r="AF128" s="152"/>
      <c r="AG128" s="152" t="s">
        <v>110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">
      <c r="A129" s="159"/>
      <c r="B129" s="160"/>
      <c r="C129" s="189" t="s">
        <v>155</v>
      </c>
      <c r="D129" s="162"/>
      <c r="E129" s="163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52"/>
      <c r="Z129" s="152"/>
      <c r="AA129" s="152"/>
      <c r="AB129" s="152"/>
      <c r="AC129" s="152"/>
      <c r="AD129" s="152"/>
      <c r="AE129" s="152"/>
      <c r="AF129" s="152"/>
      <c r="AG129" s="152" t="s">
        <v>114</v>
      </c>
      <c r="AH129" s="152">
        <v>0</v>
      </c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 x14ac:dyDescent="0.2">
      <c r="A130" s="159"/>
      <c r="B130" s="160"/>
      <c r="C130" s="189" t="s">
        <v>202</v>
      </c>
      <c r="D130" s="162"/>
      <c r="E130" s="163">
        <v>5</v>
      </c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2"/>
      <c r="Z130" s="152"/>
      <c r="AA130" s="152"/>
      <c r="AB130" s="152"/>
      <c r="AC130" s="152"/>
      <c r="AD130" s="152"/>
      <c r="AE130" s="152"/>
      <c r="AF130" s="152"/>
      <c r="AG130" s="152" t="s">
        <v>114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 x14ac:dyDescent="0.2">
      <c r="A131" s="171">
        <v>15</v>
      </c>
      <c r="B131" s="172" t="s">
        <v>203</v>
      </c>
      <c r="C131" s="188" t="s">
        <v>204</v>
      </c>
      <c r="D131" s="173" t="s">
        <v>106</v>
      </c>
      <c r="E131" s="174">
        <v>470.92500000000001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6">
        <v>8.5999999999999998E-4</v>
      </c>
      <c r="O131" s="176">
        <f>ROUND(E131*N131,2)</f>
        <v>0.4</v>
      </c>
      <c r="P131" s="176">
        <v>0</v>
      </c>
      <c r="Q131" s="176">
        <f>ROUND(E131*P131,2)</f>
        <v>0</v>
      </c>
      <c r="R131" s="176"/>
      <c r="S131" s="176" t="s">
        <v>108</v>
      </c>
      <c r="T131" s="177" t="s">
        <v>108</v>
      </c>
      <c r="U131" s="161">
        <v>0.47899999999999998</v>
      </c>
      <c r="V131" s="161">
        <f>ROUND(E131*U131,2)</f>
        <v>225.57</v>
      </c>
      <c r="W131" s="161"/>
      <c r="X131" s="161" t="s">
        <v>109</v>
      </c>
      <c r="Y131" s="152"/>
      <c r="Z131" s="152"/>
      <c r="AA131" s="152"/>
      <c r="AB131" s="152"/>
      <c r="AC131" s="152"/>
      <c r="AD131" s="152"/>
      <c r="AE131" s="152"/>
      <c r="AF131" s="152"/>
      <c r="AG131" s="152" t="s">
        <v>110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 x14ac:dyDescent="0.2">
      <c r="A132" s="159"/>
      <c r="B132" s="160"/>
      <c r="C132" s="189" t="s">
        <v>155</v>
      </c>
      <c r="D132" s="162"/>
      <c r="E132" s="163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114</v>
      </c>
      <c r="AH132" s="152">
        <v>0</v>
      </c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9"/>
      <c r="B133" s="160"/>
      <c r="C133" s="189" t="s">
        <v>205</v>
      </c>
      <c r="D133" s="162"/>
      <c r="E133" s="163">
        <v>28.8</v>
      </c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114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59"/>
      <c r="B134" s="160"/>
      <c r="C134" s="189" t="s">
        <v>206</v>
      </c>
      <c r="D134" s="162"/>
      <c r="E134" s="163">
        <v>101.64</v>
      </c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114</v>
      </c>
      <c r="AH134" s="152">
        <v>0</v>
      </c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 x14ac:dyDescent="0.2">
      <c r="A135" s="159"/>
      <c r="B135" s="160"/>
      <c r="C135" s="189" t="s">
        <v>207</v>
      </c>
      <c r="D135" s="162"/>
      <c r="E135" s="163">
        <v>43.4</v>
      </c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114</v>
      </c>
      <c r="AH135" s="152">
        <v>0</v>
      </c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59"/>
      <c r="B136" s="160"/>
      <c r="C136" s="189" t="s">
        <v>208</v>
      </c>
      <c r="D136" s="162"/>
      <c r="E136" s="163">
        <v>37.76</v>
      </c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114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59"/>
      <c r="B137" s="160"/>
      <c r="C137" s="189" t="s">
        <v>209</v>
      </c>
      <c r="D137" s="162"/>
      <c r="E137" s="163">
        <v>37.76</v>
      </c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52"/>
      <c r="Z137" s="152"/>
      <c r="AA137" s="152"/>
      <c r="AB137" s="152"/>
      <c r="AC137" s="152"/>
      <c r="AD137" s="152"/>
      <c r="AE137" s="152"/>
      <c r="AF137" s="152"/>
      <c r="AG137" s="152" t="s">
        <v>114</v>
      </c>
      <c r="AH137" s="152">
        <v>0</v>
      </c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">
      <c r="A138" s="159"/>
      <c r="B138" s="160"/>
      <c r="C138" s="189" t="s">
        <v>210</v>
      </c>
      <c r="D138" s="162"/>
      <c r="E138" s="163">
        <v>34.200000000000003</v>
      </c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114</v>
      </c>
      <c r="AH138" s="152">
        <v>0</v>
      </c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9"/>
      <c r="B139" s="160"/>
      <c r="C139" s="189" t="s">
        <v>211</v>
      </c>
      <c r="D139" s="162"/>
      <c r="E139" s="163">
        <v>53.28</v>
      </c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2"/>
      <c r="Z139" s="152"/>
      <c r="AA139" s="152"/>
      <c r="AB139" s="152"/>
      <c r="AC139" s="152"/>
      <c r="AD139" s="152"/>
      <c r="AE139" s="152"/>
      <c r="AF139" s="152"/>
      <c r="AG139" s="152" t="s">
        <v>114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9"/>
      <c r="B140" s="160"/>
      <c r="C140" s="189" t="s">
        <v>212</v>
      </c>
      <c r="D140" s="162"/>
      <c r="E140" s="163">
        <v>34.965000000000003</v>
      </c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52"/>
      <c r="Z140" s="152"/>
      <c r="AA140" s="152"/>
      <c r="AB140" s="152"/>
      <c r="AC140" s="152"/>
      <c r="AD140" s="152"/>
      <c r="AE140" s="152"/>
      <c r="AF140" s="152"/>
      <c r="AG140" s="152" t="s">
        <v>114</v>
      </c>
      <c r="AH140" s="152">
        <v>0</v>
      </c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">
      <c r="A141" s="159"/>
      <c r="B141" s="160"/>
      <c r="C141" s="189" t="s">
        <v>213</v>
      </c>
      <c r="D141" s="162"/>
      <c r="E141" s="163">
        <v>99.12</v>
      </c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114</v>
      </c>
      <c r="AH141" s="152">
        <v>0</v>
      </c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">
      <c r="A142" s="171">
        <v>16</v>
      </c>
      <c r="B142" s="172" t="s">
        <v>214</v>
      </c>
      <c r="C142" s="188" t="s">
        <v>215</v>
      </c>
      <c r="D142" s="173" t="s">
        <v>106</v>
      </c>
      <c r="E142" s="174">
        <v>326.54000000000002</v>
      </c>
      <c r="F142" s="175"/>
      <c r="G142" s="176">
        <f>ROUND(E142*F142,2)</f>
        <v>0</v>
      </c>
      <c r="H142" s="175"/>
      <c r="I142" s="176">
        <f>ROUND(E142*H142,2)</f>
        <v>0</v>
      </c>
      <c r="J142" s="175"/>
      <c r="K142" s="176">
        <f>ROUND(E142*J142,2)</f>
        <v>0</v>
      </c>
      <c r="L142" s="176">
        <v>21</v>
      </c>
      <c r="M142" s="176">
        <f>G142*(1+L142/100)</f>
        <v>0</v>
      </c>
      <c r="N142" s="176">
        <v>1.1900000000000001E-3</v>
      </c>
      <c r="O142" s="176">
        <f>ROUND(E142*N142,2)</f>
        <v>0.39</v>
      </c>
      <c r="P142" s="176">
        <v>0</v>
      </c>
      <c r="Q142" s="176">
        <f>ROUND(E142*P142,2)</f>
        <v>0</v>
      </c>
      <c r="R142" s="176"/>
      <c r="S142" s="176" t="s">
        <v>108</v>
      </c>
      <c r="T142" s="177" t="s">
        <v>108</v>
      </c>
      <c r="U142" s="161">
        <v>0.63700000000000001</v>
      </c>
      <c r="V142" s="161">
        <f>ROUND(E142*U142,2)</f>
        <v>208.01</v>
      </c>
      <c r="W142" s="161"/>
      <c r="X142" s="161" t="s">
        <v>109</v>
      </c>
      <c r="Y142" s="152"/>
      <c r="Z142" s="152"/>
      <c r="AA142" s="152"/>
      <c r="AB142" s="152"/>
      <c r="AC142" s="152"/>
      <c r="AD142" s="152"/>
      <c r="AE142" s="152"/>
      <c r="AF142" s="152"/>
      <c r="AG142" s="152" t="s">
        <v>110</v>
      </c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">
      <c r="A143" s="159"/>
      <c r="B143" s="160"/>
      <c r="C143" s="189" t="s">
        <v>155</v>
      </c>
      <c r="D143" s="162"/>
      <c r="E143" s="163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114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9"/>
      <c r="B144" s="160"/>
      <c r="C144" s="189" t="s">
        <v>216</v>
      </c>
      <c r="D144" s="162"/>
      <c r="E144" s="163">
        <v>146.96</v>
      </c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114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9"/>
      <c r="B145" s="160"/>
      <c r="C145" s="189" t="s">
        <v>217</v>
      </c>
      <c r="D145" s="162"/>
      <c r="E145" s="163">
        <v>179.58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52"/>
      <c r="Z145" s="152"/>
      <c r="AA145" s="152"/>
      <c r="AB145" s="152"/>
      <c r="AC145" s="152"/>
      <c r="AD145" s="152"/>
      <c r="AE145" s="152"/>
      <c r="AF145" s="152"/>
      <c r="AG145" s="152" t="s">
        <v>114</v>
      </c>
      <c r="AH145" s="152">
        <v>0</v>
      </c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71">
        <v>17</v>
      </c>
      <c r="B146" s="172" t="s">
        <v>218</v>
      </c>
      <c r="C146" s="188" t="s">
        <v>219</v>
      </c>
      <c r="D146" s="173" t="s">
        <v>106</v>
      </c>
      <c r="E146" s="174">
        <v>5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21</v>
      </c>
      <c r="M146" s="176">
        <f>G146*(1+L146/100)</f>
        <v>0</v>
      </c>
      <c r="N146" s="176">
        <v>0</v>
      </c>
      <c r="O146" s="176">
        <f>ROUND(E146*N146,2)</f>
        <v>0</v>
      </c>
      <c r="P146" s="176">
        <v>0</v>
      </c>
      <c r="Q146" s="176">
        <f>ROUND(E146*P146,2)</f>
        <v>0</v>
      </c>
      <c r="R146" s="176" t="s">
        <v>153</v>
      </c>
      <c r="S146" s="176" t="s">
        <v>108</v>
      </c>
      <c r="T146" s="177" t="s">
        <v>108</v>
      </c>
      <c r="U146" s="161">
        <v>7.0000000000000007E-2</v>
      </c>
      <c r="V146" s="161">
        <f>ROUND(E146*U146,2)</f>
        <v>0.35</v>
      </c>
      <c r="W146" s="161"/>
      <c r="X146" s="161" t="s">
        <v>109</v>
      </c>
      <c r="Y146" s="152"/>
      <c r="Z146" s="152"/>
      <c r="AA146" s="152"/>
      <c r="AB146" s="152"/>
      <c r="AC146" s="152"/>
      <c r="AD146" s="152"/>
      <c r="AE146" s="152"/>
      <c r="AF146" s="152"/>
      <c r="AG146" s="152" t="s">
        <v>110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">
      <c r="A147" s="159"/>
      <c r="B147" s="160"/>
      <c r="C147" s="250" t="s">
        <v>220</v>
      </c>
      <c r="D147" s="251"/>
      <c r="E147" s="251"/>
      <c r="F147" s="251"/>
      <c r="G147" s="25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112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">
      <c r="A148" s="159"/>
      <c r="B148" s="160"/>
      <c r="C148" s="189" t="s">
        <v>155</v>
      </c>
      <c r="D148" s="162"/>
      <c r="E148" s="163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52"/>
      <c r="Z148" s="152"/>
      <c r="AA148" s="152"/>
      <c r="AB148" s="152"/>
      <c r="AC148" s="152"/>
      <c r="AD148" s="152"/>
      <c r="AE148" s="152"/>
      <c r="AF148" s="152"/>
      <c r="AG148" s="152" t="s">
        <v>114</v>
      </c>
      <c r="AH148" s="152">
        <v>0</v>
      </c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59"/>
      <c r="B149" s="160"/>
      <c r="C149" s="189" t="s">
        <v>202</v>
      </c>
      <c r="D149" s="162"/>
      <c r="E149" s="163">
        <v>5</v>
      </c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52"/>
      <c r="Z149" s="152"/>
      <c r="AA149" s="152"/>
      <c r="AB149" s="152"/>
      <c r="AC149" s="152"/>
      <c r="AD149" s="152"/>
      <c r="AE149" s="152"/>
      <c r="AF149" s="152"/>
      <c r="AG149" s="152" t="s">
        <v>114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71">
        <v>18</v>
      </c>
      <c r="B150" s="172" t="s">
        <v>221</v>
      </c>
      <c r="C150" s="188" t="s">
        <v>222</v>
      </c>
      <c r="D150" s="173" t="s">
        <v>106</v>
      </c>
      <c r="E150" s="174">
        <v>470.92500000000001</v>
      </c>
      <c r="F150" s="175"/>
      <c r="G150" s="176">
        <f>ROUND(E150*F150,2)</f>
        <v>0</v>
      </c>
      <c r="H150" s="175"/>
      <c r="I150" s="176">
        <f>ROUND(E150*H150,2)</f>
        <v>0</v>
      </c>
      <c r="J150" s="175"/>
      <c r="K150" s="176">
        <f>ROUND(E150*J150,2)</f>
        <v>0</v>
      </c>
      <c r="L150" s="176">
        <v>21</v>
      </c>
      <c r="M150" s="176">
        <f>G150*(1+L150/100)</f>
        <v>0</v>
      </c>
      <c r="N150" s="176">
        <v>0</v>
      </c>
      <c r="O150" s="176">
        <f>ROUND(E150*N150,2)</f>
        <v>0</v>
      </c>
      <c r="P150" s="176">
        <v>0</v>
      </c>
      <c r="Q150" s="176">
        <f>ROUND(E150*P150,2)</f>
        <v>0</v>
      </c>
      <c r="R150" s="176"/>
      <c r="S150" s="176" t="s">
        <v>108</v>
      </c>
      <c r="T150" s="177" t="s">
        <v>108</v>
      </c>
      <c r="U150" s="161">
        <v>0.32700000000000001</v>
      </c>
      <c r="V150" s="161">
        <f>ROUND(E150*U150,2)</f>
        <v>153.99</v>
      </c>
      <c r="W150" s="161"/>
      <c r="X150" s="161" t="s">
        <v>109</v>
      </c>
      <c r="Y150" s="152"/>
      <c r="Z150" s="152"/>
      <c r="AA150" s="152"/>
      <c r="AB150" s="152"/>
      <c r="AC150" s="152"/>
      <c r="AD150" s="152"/>
      <c r="AE150" s="152"/>
      <c r="AF150" s="152"/>
      <c r="AG150" s="152" t="s">
        <v>110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">
      <c r="A151" s="159"/>
      <c r="B151" s="160"/>
      <c r="C151" s="189" t="s">
        <v>155</v>
      </c>
      <c r="D151" s="162"/>
      <c r="E151" s="163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52"/>
      <c r="Z151" s="152"/>
      <c r="AA151" s="152"/>
      <c r="AB151" s="152"/>
      <c r="AC151" s="152"/>
      <c r="AD151" s="152"/>
      <c r="AE151" s="152"/>
      <c r="AF151" s="152"/>
      <c r="AG151" s="152" t="s">
        <v>114</v>
      </c>
      <c r="AH151" s="152">
        <v>0</v>
      </c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59"/>
      <c r="B152" s="160"/>
      <c r="C152" s="189" t="s">
        <v>205</v>
      </c>
      <c r="D152" s="162"/>
      <c r="E152" s="163">
        <v>28.8</v>
      </c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52"/>
      <c r="Z152" s="152"/>
      <c r="AA152" s="152"/>
      <c r="AB152" s="152"/>
      <c r="AC152" s="152"/>
      <c r="AD152" s="152"/>
      <c r="AE152" s="152"/>
      <c r="AF152" s="152"/>
      <c r="AG152" s="152" t="s">
        <v>114</v>
      </c>
      <c r="AH152" s="152">
        <v>0</v>
      </c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59"/>
      <c r="B153" s="160"/>
      <c r="C153" s="189" t="s">
        <v>206</v>
      </c>
      <c r="D153" s="162"/>
      <c r="E153" s="163">
        <v>101.64</v>
      </c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52"/>
      <c r="Z153" s="152"/>
      <c r="AA153" s="152"/>
      <c r="AB153" s="152"/>
      <c r="AC153" s="152"/>
      <c r="AD153" s="152"/>
      <c r="AE153" s="152"/>
      <c r="AF153" s="152"/>
      <c r="AG153" s="152" t="s">
        <v>114</v>
      </c>
      <c r="AH153" s="152">
        <v>0</v>
      </c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9"/>
      <c r="B154" s="160"/>
      <c r="C154" s="189" t="s">
        <v>207</v>
      </c>
      <c r="D154" s="162"/>
      <c r="E154" s="163">
        <v>43.4</v>
      </c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52"/>
      <c r="Z154" s="152"/>
      <c r="AA154" s="152"/>
      <c r="AB154" s="152"/>
      <c r="AC154" s="152"/>
      <c r="AD154" s="152"/>
      <c r="AE154" s="152"/>
      <c r="AF154" s="152"/>
      <c r="AG154" s="152" t="s">
        <v>114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59"/>
      <c r="B155" s="160"/>
      <c r="C155" s="189" t="s">
        <v>208</v>
      </c>
      <c r="D155" s="162"/>
      <c r="E155" s="163">
        <v>37.76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2"/>
      <c r="Z155" s="152"/>
      <c r="AA155" s="152"/>
      <c r="AB155" s="152"/>
      <c r="AC155" s="152"/>
      <c r="AD155" s="152"/>
      <c r="AE155" s="152"/>
      <c r="AF155" s="152"/>
      <c r="AG155" s="152" t="s">
        <v>114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9"/>
      <c r="B156" s="160"/>
      <c r="C156" s="189" t="s">
        <v>209</v>
      </c>
      <c r="D156" s="162"/>
      <c r="E156" s="163">
        <v>37.76</v>
      </c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52"/>
      <c r="Z156" s="152"/>
      <c r="AA156" s="152"/>
      <c r="AB156" s="152"/>
      <c r="AC156" s="152"/>
      <c r="AD156" s="152"/>
      <c r="AE156" s="152"/>
      <c r="AF156" s="152"/>
      <c r="AG156" s="152" t="s">
        <v>114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9"/>
      <c r="B157" s="160"/>
      <c r="C157" s="189" t="s">
        <v>210</v>
      </c>
      <c r="D157" s="162"/>
      <c r="E157" s="163">
        <v>34.200000000000003</v>
      </c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52"/>
      <c r="Z157" s="152"/>
      <c r="AA157" s="152"/>
      <c r="AB157" s="152"/>
      <c r="AC157" s="152"/>
      <c r="AD157" s="152"/>
      <c r="AE157" s="152"/>
      <c r="AF157" s="152"/>
      <c r="AG157" s="152" t="s">
        <v>114</v>
      </c>
      <c r="AH157" s="152">
        <v>0</v>
      </c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9"/>
      <c r="B158" s="160"/>
      <c r="C158" s="189" t="s">
        <v>211</v>
      </c>
      <c r="D158" s="162"/>
      <c r="E158" s="163">
        <v>53.28</v>
      </c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52"/>
      <c r="Z158" s="152"/>
      <c r="AA158" s="152"/>
      <c r="AB158" s="152"/>
      <c r="AC158" s="152"/>
      <c r="AD158" s="152"/>
      <c r="AE158" s="152"/>
      <c r="AF158" s="152"/>
      <c r="AG158" s="152" t="s">
        <v>114</v>
      </c>
      <c r="AH158" s="152">
        <v>0</v>
      </c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59"/>
      <c r="B159" s="160"/>
      <c r="C159" s="189" t="s">
        <v>212</v>
      </c>
      <c r="D159" s="162"/>
      <c r="E159" s="163">
        <v>34.965000000000003</v>
      </c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52"/>
      <c r="Z159" s="152"/>
      <c r="AA159" s="152"/>
      <c r="AB159" s="152"/>
      <c r="AC159" s="152"/>
      <c r="AD159" s="152"/>
      <c r="AE159" s="152"/>
      <c r="AF159" s="152"/>
      <c r="AG159" s="152" t="s">
        <v>114</v>
      </c>
      <c r="AH159" s="152">
        <v>0</v>
      </c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">
      <c r="A160" s="159"/>
      <c r="B160" s="160"/>
      <c r="C160" s="189" t="s">
        <v>213</v>
      </c>
      <c r="D160" s="162"/>
      <c r="E160" s="163">
        <v>99.12</v>
      </c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52"/>
      <c r="Z160" s="152"/>
      <c r="AA160" s="152"/>
      <c r="AB160" s="152"/>
      <c r="AC160" s="152"/>
      <c r="AD160" s="152"/>
      <c r="AE160" s="152"/>
      <c r="AF160" s="152"/>
      <c r="AG160" s="152" t="s">
        <v>114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71">
        <v>19</v>
      </c>
      <c r="B161" s="172" t="s">
        <v>223</v>
      </c>
      <c r="C161" s="188" t="s">
        <v>224</v>
      </c>
      <c r="D161" s="173" t="s">
        <v>106</v>
      </c>
      <c r="E161" s="174">
        <v>326.54000000000002</v>
      </c>
      <c r="F161" s="175"/>
      <c r="G161" s="176">
        <f>ROUND(E161*F161,2)</f>
        <v>0</v>
      </c>
      <c r="H161" s="175"/>
      <c r="I161" s="176">
        <f>ROUND(E161*H161,2)</f>
        <v>0</v>
      </c>
      <c r="J161" s="175"/>
      <c r="K161" s="176">
        <f>ROUND(E161*J161,2)</f>
        <v>0</v>
      </c>
      <c r="L161" s="176">
        <v>21</v>
      </c>
      <c r="M161" s="176">
        <f>G161*(1+L161/100)</f>
        <v>0</v>
      </c>
      <c r="N161" s="176">
        <v>0</v>
      </c>
      <c r="O161" s="176">
        <f>ROUND(E161*N161,2)</f>
        <v>0</v>
      </c>
      <c r="P161" s="176">
        <v>0</v>
      </c>
      <c r="Q161" s="176">
        <f>ROUND(E161*P161,2)</f>
        <v>0</v>
      </c>
      <c r="R161" s="176" t="s">
        <v>153</v>
      </c>
      <c r="S161" s="176" t="s">
        <v>108</v>
      </c>
      <c r="T161" s="177" t="s">
        <v>108</v>
      </c>
      <c r="U161" s="161">
        <v>0.41</v>
      </c>
      <c r="V161" s="161">
        <f>ROUND(E161*U161,2)</f>
        <v>133.88</v>
      </c>
      <c r="W161" s="161"/>
      <c r="X161" s="161" t="s">
        <v>109</v>
      </c>
      <c r="Y161" s="152"/>
      <c r="Z161" s="152"/>
      <c r="AA161" s="152"/>
      <c r="AB161" s="152"/>
      <c r="AC161" s="152"/>
      <c r="AD161" s="152"/>
      <c r="AE161" s="152"/>
      <c r="AF161" s="152"/>
      <c r="AG161" s="152" t="s">
        <v>110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59"/>
      <c r="B162" s="160"/>
      <c r="C162" s="250" t="s">
        <v>220</v>
      </c>
      <c r="D162" s="251"/>
      <c r="E162" s="251"/>
      <c r="F162" s="251"/>
      <c r="G162" s="25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2"/>
      <c r="Z162" s="152"/>
      <c r="AA162" s="152"/>
      <c r="AB162" s="152"/>
      <c r="AC162" s="152"/>
      <c r="AD162" s="152"/>
      <c r="AE162" s="152"/>
      <c r="AF162" s="152"/>
      <c r="AG162" s="152" t="s">
        <v>112</v>
      </c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">
      <c r="A163" s="159"/>
      <c r="B163" s="160"/>
      <c r="C163" s="189" t="s">
        <v>155</v>
      </c>
      <c r="D163" s="162"/>
      <c r="E163" s="163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52"/>
      <c r="Z163" s="152"/>
      <c r="AA163" s="152"/>
      <c r="AB163" s="152"/>
      <c r="AC163" s="152"/>
      <c r="AD163" s="152"/>
      <c r="AE163" s="152"/>
      <c r="AF163" s="152"/>
      <c r="AG163" s="152" t="s">
        <v>114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9"/>
      <c r="B164" s="160"/>
      <c r="C164" s="189" t="s">
        <v>216</v>
      </c>
      <c r="D164" s="162"/>
      <c r="E164" s="163">
        <v>146.96</v>
      </c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52"/>
      <c r="Z164" s="152"/>
      <c r="AA164" s="152"/>
      <c r="AB164" s="152"/>
      <c r="AC164" s="152"/>
      <c r="AD164" s="152"/>
      <c r="AE164" s="152"/>
      <c r="AF164" s="152"/>
      <c r="AG164" s="152" t="s">
        <v>114</v>
      </c>
      <c r="AH164" s="152">
        <v>0</v>
      </c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59"/>
      <c r="B165" s="160"/>
      <c r="C165" s="189" t="s">
        <v>217</v>
      </c>
      <c r="D165" s="162"/>
      <c r="E165" s="163">
        <v>179.58</v>
      </c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52"/>
      <c r="Z165" s="152"/>
      <c r="AA165" s="152"/>
      <c r="AB165" s="152"/>
      <c r="AC165" s="152"/>
      <c r="AD165" s="152"/>
      <c r="AE165" s="152"/>
      <c r="AF165" s="152"/>
      <c r="AG165" s="152" t="s">
        <v>114</v>
      </c>
      <c r="AH165" s="152">
        <v>0</v>
      </c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71">
        <v>20</v>
      </c>
      <c r="B166" s="172" t="s">
        <v>225</v>
      </c>
      <c r="C166" s="188" t="s">
        <v>226</v>
      </c>
      <c r="D166" s="173" t="s">
        <v>152</v>
      </c>
      <c r="E166" s="174">
        <v>1.5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6">
        <v>0</v>
      </c>
      <c r="O166" s="176">
        <f>ROUND(E166*N166,2)</f>
        <v>0</v>
      </c>
      <c r="P166" s="176">
        <v>0</v>
      </c>
      <c r="Q166" s="176">
        <f>ROUND(E166*P166,2)</f>
        <v>0</v>
      </c>
      <c r="R166" s="176"/>
      <c r="S166" s="176" t="s">
        <v>108</v>
      </c>
      <c r="T166" s="177" t="s">
        <v>108</v>
      </c>
      <c r="U166" s="161">
        <v>0.34499999999999997</v>
      </c>
      <c r="V166" s="161">
        <f>ROUND(E166*U166,2)</f>
        <v>0.52</v>
      </c>
      <c r="W166" s="161"/>
      <c r="X166" s="161" t="s">
        <v>109</v>
      </c>
      <c r="Y166" s="152"/>
      <c r="Z166" s="152"/>
      <c r="AA166" s="152"/>
      <c r="AB166" s="152"/>
      <c r="AC166" s="152"/>
      <c r="AD166" s="152"/>
      <c r="AE166" s="152"/>
      <c r="AF166" s="152"/>
      <c r="AG166" s="152" t="s">
        <v>110</v>
      </c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">
      <c r="A167" s="159"/>
      <c r="B167" s="160"/>
      <c r="C167" s="189" t="s">
        <v>155</v>
      </c>
      <c r="D167" s="162"/>
      <c r="E167" s="163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52"/>
      <c r="Z167" s="152"/>
      <c r="AA167" s="152"/>
      <c r="AB167" s="152"/>
      <c r="AC167" s="152"/>
      <c r="AD167" s="152"/>
      <c r="AE167" s="152"/>
      <c r="AF167" s="152"/>
      <c r="AG167" s="152" t="s">
        <v>114</v>
      </c>
      <c r="AH167" s="152">
        <v>0</v>
      </c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9"/>
      <c r="B168" s="160"/>
      <c r="C168" s="189" t="s">
        <v>227</v>
      </c>
      <c r="D168" s="162"/>
      <c r="E168" s="163">
        <v>1.5</v>
      </c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52"/>
      <c r="Z168" s="152"/>
      <c r="AA168" s="152"/>
      <c r="AB168" s="152"/>
      <c r="AC168" s="152"/>
      <c r="AD168" s="152"/>
      <c r="AE168" s="152"/>
      <c r="AF168" s="152"/>
      <c r="AG168" s="152" t="s">
        <v>114</v>
      </c>
      <c r="AH168" s="152">
        <v>0</v>
      </c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71">
        <v>21</v>
      </c>
      <c r="B169" s="172" t="s">
        <v>228</v>
      </c>
      <c r="C169" s="188" t="s">
        <v>229</v>
      </c>
      <c r="D169" s="173" t="s">
        <v>152</v>
      </c>
      <c r="E169" s="174">
        <v>286.90499999999997</v>
      </c>
      <c r="F169" s="175"/>
      <c r="G169" s="176">
        <f>ROUND(E169*F169,2)</f>
        <v>0</v>
      </c>
      <c r="H169" s="175"/>
      <c r="I169" s="176">
        <f>ROUND(E169*H169,2)</f>
        <v>0</v>
      </c>
      <c r="J169" s="175"/>
      <c r="K169" s="176">
        <f>ROUND(E169*J169,2)</f>
        <v>0</v>
      </c>
      <c r="L169" s="176">
        <v>21</v>
      </c>
      <c r="M169" s="176">
        <f>G169*(1+L169/100)</f>
        <v>0</v>
      </c>
      <c r="N169" s="176">
        <v>0</v>
      </c>
      <c r="O169" s="176">
        <f>ROUND(E169*N169,2)</f>
        <v>0</v>
      </c>
      <c r="P169" s="176">
        <v>0</v>
      </c>
      <c r="Q169" s="176">
        <f>ROUND(E169*P169,2)</f>
        <v>0</v>
      </c>
      <c r="R169" s="176" t="s">
        <v>153</v>
      </c>
      <c r="S169" s="176" t="s">
        <v>108</v>
      </c>
      <c r="T169" s="177" t="s">
        <v>108</v>
      </c>
      <c r="U169" s="161">
        <v>0.51900000000000002</v>
      </c>
      <c r="V169" s="161">
        <f>ROUND(E169*U169,2)</f>
        <v>148.9</v>
      </c>
      <c r="W169" s="161"/>
      <c r="X169" s="161" t="s">
        <v>109</v>
      </c>
      <c r="Y169" s="152"/>
      <c r="Z169" s="152"/>
      <c r="AA169" s="152"/>
      <c r="AB169" s="152"/>
      <c r="AC169" s="152"/>
      <c r="AD169" s="152"/>
      <c r="AE169" s="152"/>
      <c r="AF169" s="152"/>
      <c r="AG169" s="152" t="s">
        <v>110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59"/>
      <c r="B170" s="160"/>
      <c r="C170" s="250" t="s">
        <v>230</v>
      </c>
      <c r="D170" s="251"/>
      <c r="E170" s="251"/>
      <c r="F170" s="251"/>
      <c r="G170" s="25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112</v>
      </c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78" t="str">
        <f>C170</f>
        <v>bez naložení do dopravní nádoby, ale s vyprázdněním dopravní nádoby na hromadu nebo na dopravní prostředek,</v>
      </c>
      <c r="BB170" s="152"/>
      <c r="BC170" s="152"/>
      <c r="BD170" s="152"/>
      <c r="BE170" s="152"/>
      <c r="BF170" s="152"/>
      <c r="BG170" s="152"/>
      <c r="BH170" s="152"/>
    </row>
    <row r="171" spans="1:60" outlineLevel="1" x14ac:dyDescent="0.2">
      <c r="A171" s="159"/>
      <c r="B171" s="160"/>
      <c r="C171" s="189" t="s">
        <v>155</v>
      </c>
      <c r="D171" s="162"/>
      <c r="E171" s="163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52"/>
      <c r="Z171" s="152"/>
      <c r="AA171" s="152"/>
      <c r="AB171" s="152"/>
      <c r="AC171" s="152"/>
      <c r="AD171" s="152"/>
      <c r="AE171" s="152"/>
      <c r="AF171" s="152"/>
      <c r="AG171" s="152" t="s">
        <v>114</v>
      </c>
      <c r="AH171" s="152">
        <v>0</v>
      </c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 x14ac:dyDescent="0.2">
      <c r="A172" s="159"/>
      <c r="B172" s="160"/>
      <c r="C172" s="189" t="s">
        <v>231</v>
      </c>
      <c r="D172" s="162"/>
      <c r="E172" s="163">
        <v>14.85</v>
      </c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52"/>
      <c r="Z172" s="152"/>
      <c r="AA172" s="152"/>
      <c r="AB172" s="152"/>
      <c r="AC172" s="152"/>
      <c r="AD172" s="152"/>
      <c r="AE172" s="152"/>
      <c r="AF172" s="152"/>
      <c r="AG172" s="152" t="s">
        <v>114</v>
      </c>
      <c r="AH172" s="152">
        <v>0</v>
      </c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">
      <c r="A173" s="159"/>
      <c r="B173" s="160"/>
      <c r="C173" s="189" t="s">
        <v>232</v>
      </c>
      <c r="D173" s="162"/>
      <c r="E173" s="163">
        <v>68.805000000000007</v>
      </c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52"/>
      <c r="Z173" s="152"/>
      <c r="AA173" s="152"/>
      <c r="AB173" s="152"/>
      <c r="AC173" s="152"/>
      <c r="AD173" s="152"/>
      <c r="AE173" s="152"/>
      <c r="AF173" s="152"/>
      <c r="AG173" s="152" t="s">
        <v>114</v>
      </c>
      <c r="AH173" s="152">
        <v>0</v>
      </c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9"/>
      <c r="B174" s="160"/>
      <c r="C174" s="189" t="s">
        <v>233</v>
      </c>
      <c r="D174" s="162"/>
      <c r="E174" s="163">
        <v>24.675000000000001</v>
      </c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52"/>
      <c r="Z174" s="152"/>
      <c r="AA174" s="152"/>
      <c r="AB174" s="152"/>
      <c r="AC174" s="152"/>
      <c r="AD174" s="152"/>
      <c r="AE174" s="152"/>
      <c r="AF174" s="152"/>
      <c r="AG174" s="152" t="s">
        <v>114</v>
      </c>
      <c r="AH174" s="152">
        <v>0</v>
      </c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9"/>
      <c r="B175" s="160"/>
      <c r="C175" s="189" t="s">
        <v>234</v>
      </c>
      <c r="D175" s="162"/>
      <c r="E175" s="163">
        <v>21.12</v>
      </c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52"/>
      <c r="Z175" s="152"/>
      <c r="AA175" s="152"/>
      <c r="AB175" s="152"/>
      <c r="AC175" s="152"/>
      <c r="AD175" s="152"/>
      <c r="AE175" s="152"/>
      <c r="AF175" s="152"/>
      <c r="AG175" s="152" t="s">
        <v>114</v>
      </c>
      <c r="AH175" s="152">
        <v>0</v>
      </c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9"/>
      <c r="B176" s="160"/>
      <c r="C176" s="189" t="s">
        <v>235</v>
      </c>
      <c r="D176" s="162"/>
      <c r="E176" s="163">
        <v>21.12</v>
      </c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52"/>
      <c r="Z176" s="152"/>
      <c r="AA176" s="152"/>
      <c r="AB176" s="152"/>
      <c r="AC176" s="152"/>
      <c r="AD176" s="152"/>
      <c r="AE176" s="152"/>
      <c r="AF176" s="152"/>
      <c r="AG176" s="152" t="s">
        <v>114</v>
      </c>
      <c r="AH176" s="152">
        <v>0</v>
      </c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9"/>
      <c r="B177" s="160"/>
      <c r="C177" s="189" t="s">
        <v>236</v>
      </c>
      <c r="D177" s="162"/>
      <c r="E177" s="163">
        <v>18.899999999999999</v>
      </c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52"/>
      <c r="Z177" s="152"/>
      <c r="AA177" s="152"/>
      <c r="AB177" s="152"/>
      <c r="AC177" s="152"/>
      <c r="AD177" s="152"/>
      <c r="AE177" s="152"/>
      <c r="AF177" s="152"/>
      <c r="AG177" s="152" t="s">
        <v>114</v>
      </c>
      <c r="AH177" s="152">
        <v>0</v>
      </c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9"/>
      <c r="B178" s="160"/>
      <c r="C178" s="189" t="s">
        <v>237</v>
      </c>
      <c r="D178" s="162"/>
      <c r="E178" s="163">
        <v>31.635000000000002</v>
      </c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52"/>
      <c r="Z178" s="152"/>
      <c r="AA178" s="152"/>
      <c r="AB178" s="152"/>
      <c r="AC178" s="152"/>
      <c r="AD178" s="152"/>
      <c r="AE178" s="152"/>
      <c r="AF178" s="152"/>
      <c r="AG178" s="152" t="s">
        <v>114</v>
      </c>
      <c r="AH178" s="152">
        <v>0</v>
      </c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9"/>
      <c r="B179" s="160"/>
      <c r="C179" s="189" t="s">
        <v>238</v>
      </c>
      <c r="D179" s="162"/>
      <c r="E179" s="163">
        <v>17.760000000000002</v>
      </c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52"/>
      <c r="Z179" s="152"/>
      <c r="AA179" s="152"/>
      <c r="AB179" s="152"/>
      <c r="AC179" s="152"/>
      <c r="AD179" s="152"/>
      <c r="AE179" s="152"/>
      <c r="AF179" s="152"/>
      <c r="AG179" s="152" t="s">
        <v>114</v>
      </c>
      <c r="AH179" s="152">
        <v>0</v>
      </c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9"/>
      <c r="B180" s="160"/>
      <c r="C180" s="189" t="s">
        <v>239</v>
      </c>
      <c r="D180" s="162"/>
      <c r="E180" s="163">
        <v>68.040000000000006</v>
      </c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52"/>
      <c r="Z180" s="152"/>
      <c r="AA180" s="152"/>
      <c r="AB180" s="152"/>
      <c r="AC180" s="152"/>
      <c r="AD180" s="152"/>
      <c r="AE180" s="152"/>
      <c r="AF180" s="152"/>
      <c r="AG180" s="152" t="s">
        <v>114</v>
      </c>
      <c r="AH180" s="152">
        <v>0</v>
      </c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71">
        <v>22</v>
      </c>
      <c r="B181" s="172" t="s">
        <v>240</v>
      </c>
      <c r="C181" s="188" t="s">
        <v>241</v>
      </c>
      <c r="D181" s="173" t="s">
        <v>152</v>
      </c>
      <c r="E181" s="174">
        <v>254.82</v>
      </c>
      <c r="F181" s="175"/>
      <c r="G181" s="176">
        <f>ROUND(E181*F181,2)</f>
        <v>0</v>
      </c>
      <c r="H181" s="175"/>
      <c r="I181" s="176">
        <f>ROUND(E181*H181,2)</f>
        <v>0</v>
      </c>
      <c r="J181" s="175"/>
      <c r="K181" s="176">
        <f>ROUND(E181*J181,2)</f>
        <v>0</v>
      </c>
      <c r="L181" s="176">
        <v>21</v>
      </c>
      <c r="M181" s="176">
        <f>G181*(1+L181/100)</f>
        <v>0</v>
      </c>
      <c r="N181" s="176">
        <v>0</v>
      </c>
      <c r="O181" s="176">
        <f>ROUND(E181*N181,2)</f>
        <v>0</v>
      </c>
      <c r="P181" s="176">
        <v>0</v>
      </c>
      <c r="Q181" s="176">
        <f>ROUND(E181*P181,2)</f>
        <v>0</v>
      </c>
      <c r="R181" s="176" t="s">
        <v>153</v>
      </c>
      <c r="S181" s="176" t="s">
        <v>108</v>
      </c>
      <c r="T181" s="177" t="s">
        <v>108</v>
      </c>
      <c r="U181" s="161">
        <v>0.626</v>
      </c>
      <c r="V181" s="161">
        <f>ROUND(E181*U181,2)</f>
        <v>159.52000000000001</v>
      </c>
      <c r="W181" s="161"/>
      <c r="X181" s="161" t="s">
        <v>109</v>
      </c>
      <c r="Y181" s="152"/>
      <c r="Z181" s="152"/>
      <c r="AA181" s="152"/>
      <c r="AB181" s="152"/>
      <c r="AC181" s="152"/>
      <c r="AD181" s="152"/>
      <c r="AE181" s="152"/>
      <c r="AF181" s="152"/>
      <c r="AG181" s="152" t="s">
        <v>110</v>
      </c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9"/>
      <c r="B182" s="160"/>
      <c r="C182" s="250" t="s">
        <v>230</v>
      </c>
      <c r="D182" s="251"/>
      <c r="E182" s="251"/>
      <c r="F182" s="251"/>
      <c r="G182" s="25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112</v>
      </c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78" t="str">
        <f>C182</f>
        <v>bez naložení do dopravní nádoby, ale s vyprázdněním dopravní nádoby na hromadu nebo na dopravní prostředek,</v>
      </c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59"/>
      <c r="B183" s="160"/>
      <c r="C183" s="189" t="s">
        <v>155</v>
      </c>
      <c r="D183" s="162"/>
      <c r="E183" s="163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52"/>
      <c r="Z183" s="152"/>
      <c r="AA183" s="152"/>
      <c r="AB183" s="152"/>
      <c r="AC183" s="152"/>
      <c r="AD183" s="152"/>
      <c r="AE183" s="152"/>
      <c r="AF183" s="152"/>
      <c r="AG183" s="152" t="s">
        <v>114</v>
      </c>
      <c r="AH183" s="152">
        <v>0</v>
      </c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">
      <c r="A184" s="159"/>
      <c r="B184" s="160"/>
      <c r="C184" s="189" t="s">
        <v>242</v>
      </c>
      <c r="D184" s="162"/>
      <c r="E184" s="163">
        <v>129.36000000000001</v>
      </c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52"/>
      <c r="Z184" s="152"/>
      <c r="AA184" s="152"/>
      <c r="AB184" s="152"/>
      <c r="AC184" s="152"/>
      <c r="AD184" s="152"/>
      <c r="AE184" s="152"/>
      <c r="AF184" s="152"/>
      <c r="AG184" s="152" t="s">
        <v>114</v>
      </c>
      <c r="AH184" s="152">
        <v>0</v>
      </c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 x14ac:dyDescent="0.2">
      <c r="A185" s="159"/>
      <c r="B185" s="160"/>
      <c r="C185" s="189" t="s">
        <v>243</v>
      </c>
      <c r="D185" s="162"/>
      <c r="E185" s="163">
        <v>125.46</v>
      </c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52"/>
      <c r="Z185" s="152"/>
      <c r="AA185" s="152"/>
      <c r="AB185" s="152"/>
      <c r="AC185" s="152"/>
      <c r="AD185" s="152"/>
      <c r="AE185" s="152"/>
      <c r="AF185" s="152"/>
      <c r="AG185" s="152" t="s">
        <v>114</v>
      </c>
      <c r="AH185" s="152">
        <v>0</v>
      </c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71">
        <v>23</v>
      </c>
      <c r="B186" s="172" t="s">
        <v>244</v>
      </c>
      <c r="C186" s="188" t="s">
        <v>245</v>
      </c>
      <c r="D186" s="173" t="s">
        <v>152</v>
      </c>
      <c r="E186" s="174">
        <v>23.436</v>
      </c>
      <c r="F186" s="175"/>
      <c r="G186" s="176">
        <f>ROUND(E186*F186,2)</f>
        <v>0</v>
      </c>
      <c r="H186" s="175"/>
      <c r="I186" s="176">
        <f>ROUND(E186*H186,2)</f>
        <v>0</v>
      </c>
      <c r="J186" s="175"/>
      <c r="K186" s="176">
        <f>ROUND(E186*J186,2)</f>
        <v>0</v>
      </c>
      <c r="L186" s="176">
        <v>21</v>
      </c>
      <c r="M186" s="176">
        <f>G186*(1+L186/100)</f>
        <v>0</v>
      </c>
      <c r="N186" s="176">
        <v>0</v>
      </c>
      <c r="O186" s="176">
        <f>ROUND(E186*N186,2)</f>
        <v>0</v>
      </c>
      <c r="P186" s="176">
        <v>0</v>
      </c>
      <c r="Q186" s="176">
        <f>ROUND(E186*P186,2)</f>
        <v>0</v>
      </c>
      <c r="R186" s="176" t="s">
        <v>153</v>
      </c>
      <c r="S186" s="176" t="s">
        <v>108</v>
      </c>
      <c r="T186" s="177" t="s">
        <v>108</v>
      </c>
      <c r="U186" s="161">
        <v>0.48399999999999999</v>
      </c>
      <c r="V186" s="161">
        <f>ROUND(E186*U186,2)</f>
        <v>11.34</v>
      </c>
      <c r="W186" s="161"/>
      <c r="X186" s="161" t="s">
        <v>109</v>
      </c>
      <c r="Y186" s="152"/>
      <c r="Z186" s="152"/>
      <c r="AA186" s="152"/>
      <c r="AB186" s="152"/>
      <c r="AC186" s="152"/>
      <c r="AD186" s="152"/>
      <c r="AE186" s="152"/>
      <c r="AF186" s="152"/>
      <c r="AG186" s="152" t="s">
        <v>110</v>
      </c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">
      <c r="A187" s="159"/>
      <c r="B187" s="160"/>
      <c r="C187" s="250" t="s">
        <v>230</v>
      </c>
      <c r="D187" s="251"/>
      <c r="E187" s="251"/>
      <c r="F187" s="251"/>
      <c r="G187" s="25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52"/>
      <c r="Z187" s="152"/>
      <c r="AA187" s="152"/>
      <c r="AB187" s="152"/>
      <c r="AC187" s="152"/>
      <c r="AD187" s="152"/>
      <c r="AE187" s="152"/>
      <c r="AF187" s="152"/>
      <c r="AG187" s="152" t="s">
        <v>112</v>
      </c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78" t="str">
        <f>C187</f>
        <v>bez naložení do dopravní nádoby, ale s vyprázdněním dopravní nádoby na hromadu nebo na dopravní prostředek,</v>
      </c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9"/>
      <c r="B188" s="160"/>
      <c r="C188" s="189" t="s">
        <v>155</v>
      </c>
      <c r="D188" s="162"/>
      <c r="E188" s="163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52"/>
      <c r="Z188" s="152"/>
      <c r="AA188" s="152"/>
      <c r="AB188" s="152"/>
      <c r="AC188" s="152"/>
      <c r="AD188" s="152"/>
      <c r="AE188" s="152"/>
      <c r="AF188" s="152"/>
      <c r="AG188" s="152" t="s">
        <v>114</v>
      </c>
      <c r="AH188" s="152">
        <v>0</v>
      </c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">
      <c r="A189" s="159"/>
      <c r="B189" s="160"/>
      <c r="C189" s="189" t="s">
        <v>156</v>
      </c>
      <c r="D189" s="162"/>
      <c r="E189" s="163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52"/>
      <c r="Z189" s="152"/>
      <c r="AA189" s="152"/>
      <c r="AB189" s="152"/>
      <c r="AC189" s="152"/>
      <c r="AD189" s="152"/>
      <c r="AE189" s="152"/>
      <c r="AF189" s="152"/>
      <c r="AG189" s="152" t="s">
        <v>114</v>
      </c>
      <c r="AH189" s="152">
        <v>0</v>
      </c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">
      <c r="A190" s="159"/>
      <c r="B190" s="160"/>
      <c r="C190" s="189" t="s">
        <v>157</v>
      </c>
      <c r="D190" s="162"/>
      <c r="E190" s="163">
        <v>1.278</v>
      </c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52"/>
      <c r="Z190" s="152"/>
      <c r="AA190" s="152"/>
      <c r="AB190" s="152"/>
      <c r="AC190" s="152"/>
      <c r="AD190" s="152"/>
      <c r="AE190" s="152"/>
      <c r="AF190" s="152"/>
      <c r="AG190" s="152" t="s">
        <v>114</v>
      </c>
      <c r="AH190" s="152">
        <v>0</v>
      </c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9"/>
      <c r="B191" s="160"/>
      <c r="C191" s="189" t="s">
        <v>158</v>
      </c>
      <c r="D191" s="162"/>
      <c r="E191" s="163">
        <v>2.778</v>
      </c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52"/>
      <c r="Z191" s="152"/>
      <c r="AA191" s="152"/>
      <c r="AB191" s="152"/>
      <c r="AC191" s="152"/>
      <c r="AD191" s="152"/>
      <c r="AE191" s="152"/>
      <c r="AF191" s="152"/>
      <c r="AG191" s="152" t="s">
        <v>114</v>
      </c>
      <c r="AH191" s="152">
        <v>0</v>
      </c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9"/>
      <c r="B192" s="160"/>
      <c r="C192" s="189" t="s">
        <v>159</v>
      </c>
      <c r="D192" s="162"/>
      <c r="E192" s="163">
        <v>1.4279999999999999</v>
      </c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52"/>
      <c r="Z192" s="152"/>
      <c r="AA192" s="152"/>
      <c r="AB192" s="152"/>
      <c r="AC192" s="152"/>
      <c r="AD192" s="152"/>
      <c r="AE192" s="152"/>
      <c r="AF192" s="152"/>
      <c r="AG192" s="152" t="s">
        <v>114</v>
      </c>
      <c r="AH192" s="152">
        <v>0</v>
      </c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 x14ac:dyDescent="0.2">
      <c r="A193" s="159"/>
      <c r="B193" s="160"/>
      <c r="C193" s="189" t="s">
        <v>160</v>
      </c>
      <c r="D193" s="162"/>
      <c r="E193" s="163">
        <v>2.9279999999999999</v>
      </c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52"/>
      <c r="Z193" s="152"/>
      <c r="AA193" s="152"/>
      <c r="AB193" s="152"/>
      <c r="AC193" s="152"/>
      <c r="AD193" s="152"/>
      <c r="AE193" s="152"/>
      <c r="AF193" s="152"/>
      <c r="AG193" s="152" t="s">
        <v>114</v>
      </c>
      <c r="AH193" s="152">
        <v>0</v>
      </c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">
      <c r="A194" s="159"/>
      <c r="B194" s="160"/>
      <c r="C194" s="189" t="s">
        <v>161</v>
      </c>
      <c r="D194" s="162"/>
      <c r="E194" s="163">
        <v>1.4279999999999999</v>
      </c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52"/>
      <c r="Z194" s="152"/>
      <c r="AA194" s="152"/>
      <c r="AB194" s="152"/>
      <c r="AC194" s="152"/>
      <c r="AD194" s="152"/>
      <c r="AE194" s="152"/>
      <c r="AF194" s="152"/>
      <c r="AG194" s="152" t="s">
        <v>114</v>
      </c>
      <c r="AH194" s="152">
        <v>0</v>
      </c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 x14ac:dyDescent="0.2">
      <c r="A195" s="159"/>
      <c r="B195" s="160"/>
      <c r="C195" s="189" t="s">
        <v>162</v>
      </c>
      <c r="D195" s="162"/>
      <c r="E195" s="163">
        <v>1.4279999999999999</v>
      </c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52"/>
      <c r="Z195" s="152"/>
      <c r="AA195" s="152"/>
      <c r="AB195" s="152"/>
      <c r="AC195" s="152"/>
      <c r="AD195" s="152"/>
      <c r="AE195" s="152"/>
      <c r="AF195" s="152"/>
      <c r="AG195" s="152" t="s">
        <v>114</v>
      </c>
      <c r="AH195" s="152">
        <v>0</v>
      </c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">
      <c r="A196" s="159"/>
      <c r="B196" s="160"/>
      <c r="C196" s="189" t="s">
        <v>163</v>
      </c>
      <c r="D196" s="162"/>
      <c r="E196" s="163">
        <v>1.4279999999999999</v>
      </c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52"/>
      <c r="Z196" s="152"/>
      <c r="AA196" s="152"/>
      <c r="AB196" s="152"/>
      <c r="AC196" s="152"/>
      <c r="AD196" s="152"/>
      <c r="AE196" s="152"/>
      <c r="AF196" s="152"/>
      <c r="AG196" s="152" t="s">
        <v>114</v>
      </c>
      <c r="AH196" s="152">
        <v>0</v>
      </c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 x14ac:dyDescent="0.2">
      <c r="A197" s="159"/>
      <c r="B197" s="160"/>
      <c r="C197" s="189" t="s">
        <v>164</v>
      </c>
      <c r="D197" s="162"/>
      <c r="E197" s="163">
        <v>0.82799999999999996</v>
      </c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52"/>
      <c r="Z197" s="152"/>
      <c r="AA197" s="152"/>
      <c r="AB197" s="152"/>
      <c r="AC197" s="152"/>
      <c r="AD197" s="152"/>
      <c r="AE197" s="152"/>
      <c r="AF197" s="152"/>
      <c r="AG197" s="152" t="s">
        <v>114</v>
      </c>
      <c r="AH197" s="152">
        <v>0</v>
      </c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 x14ac:dyDescent="0.2">
      <c r="A198" s="159"/>
      <c r="B198" s="160"/>
      <c r="C198" s="189" t="s">
        <v>165</v>
      </c>
      <c r="D198" s="162"/>
      <c r="E198" s="163">
        <v>1.5780000000000001</v>
      </c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52"/>
      <c r="Z198" s="152"/>
      <c r="AA198" s="152"/>
      <c r="AB198" s="152"/>
      <c r="AC198" s="152"/>
      <c r="AD198" s="152"/>
      <c r="AE198" s="152"/>
      <c r="AF198" s="152"/>
      <c r="AG198" s="152" t="s">
        <v>114</v>
      </c>
      <c r="AH198" s="152">
        <v>0</v>
      </c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9"/>
      <c r="B199" s="160"/>
      <c r="C199" s="189" t="s">
        <v>166</v>
      </c>
      <c r="D199" s="162"/>
      <c r="E199" s="163">
        <v>1.278</v>
      </c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52"/>
      <c r="Z199" s="152"/>
      <c r="AA199" s="152"/>
      <c r="AB199" s="152"/>
      <c r="AC199" s="152"/>
      <c r="AD199" s="152"/>
      <c r="AE199" s="152"/>
      <c r="AF199" s="152"/>
      <c r="AG199" s="152" t="s">
        <v>114</v>
      </c>
      <c r="AH199" s="152">
        <v>0</v>
      </c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 x14ac:dyDescent="0.2">
      <c r="A200" s="159"/>
      <c r="B200" s="160"/>
      <c r="C200" s="189" t="s">
        <v>167</v>
      </c>
      <c r="D200" s="162"/>
      <c r="E200" s="163">
        <v>3.8279999999999998</v>
      </c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52"/>
      <c r="Z200" s="152"/>
      <c r="AA200" s="152"/>
      <c r="AB200" s="152"/>
      <c r="AC200" s="152"/>
      <c r="AD200" s="152"/>
      <c r="AE200" s="152"/>
      <c r="AF200" s="152"/>
      <c r="AG200" s="152" t="s">
        <v>114</v>
      </c>
      <c r="AH200" s="152">
        <v>0</v>
      </c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 x14ac:dyDescent="0.2">
      <c r="A201" s="159"/>
      <c r="B201" s="160"/>
      <c r="C201" s="189" t="s">
        <v>168</v>
      </c>
      <c r="D201" s="162"/>
      <c r="E201" s="163">
        <v>3.2280000000000002</v>
      </c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52"/>
      <c r="Z201" s="152"/>
      <c r="AA201" s="152"/>
      <c r="AB201" s="152"/>
      <c r="AC201" s="152"/>
      <c r="AD201" s="152"/>
      <c r="AE201" s="152"/>
      <c r="AF201" s="152"/>
      <c r="AG201" s="152" t="s">
        <v>114</v>
      </c>
      <c r="AH201" s="152">
        <v>0</v>
      </c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 x14ac:dyDescent="0.2">
      <c r="A202" s="171">
        <v>24</v>
      </c>
      <c r="B202" s="172" t="s">
        <v>246</v>
      </c>
      <c r="C202" s="188" t="s">
        <v>247</v>
      </c>
      <c r="D202" s="173" t="s">
        <v>152</v>
      </c>
      <c r="E202" s="174">
        <v>593.83900000000006</v>
      </c>
      <c r="F202" s="175"/>
      <c r="G202" s="176">
        <f>ROUND(E202*F202,2)</f>
        <v>0</v>
      </c>
      <c r="H202" s="175"/>
      <c r="I202" s="176">
        <f>ROUND(E202*H202,2)</f>
        <v>0</v>
      </c>
      <c r="J202" s="175"/>
      <c r="K202" s="176">
        <f>ROUND(E202*J202,2)</f>
        <v>0</v>
      </c>
      <c r="L202" s="176">
        <v>21</v>
      </c>
      <c r="M202" s="176">
        <f>G202*(1+L202/100)</f>
        <v>0</v>
      </c>
      <c r="N202" s="176">
        <v>0</v>
      </c>
      <c r="O202" s="176">
        <f>ROUND(E202*N202,2)</f>
        <v>0</v>
      </c>
      <c r="P202" s="176">
        <v>0</v>
      </c>
      <c r="Q202" s="176">
        <f>ROUND(E202*P202,2)</f>
        <v>0</v>
      </c>
      <c r="R202" s="176"/>
      <c r="S202" s="176" t="s">
        <v>108</v>
      </c>
      <c r="T202" s="177" t="s">
        <v>108</v>
      </c>
      <c r="U202" s="161">
        <v>1.0999999999999999E-2</v>
      </c>
      <c r="V202" s="161">
        <f>ROUND(E202*U202,2)</f>
        <v>6.53</v>
      </c>
      <c r="W202" s="161"/>
      <c r="X202" s="161" t="s">
        <v>109</v>
      </c>
      <c r="Y202" s="152"/>
      <c r="Z202" s="152"/>
      <c r="AA202" s="152"/>
      <c r="AB202" s="152"/>
      <c r="AC202" s="152"/>
      <c r="AD202" s="152"/>
      <c r="AE202" s="152"/>
      <c r="AF202" s="152"/>
      <c r="AG202" s="152" t="s">
        <v>110</v>
      </c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">
      <c r="A203" s="159"/>
      <c r="B203" s="160"/>
      <c r="C203" s="189" t="s">
        <v>178</v>
      </c>
      <c r="D203" s="162"/>
      <c r="E203" s="163">
        <v>519.78899999999999</v>
      </c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52"/>
      <c r="Z203" s="152"/>
      <c r="AA203" s="152"/>
      <c r="AB203" s="152"/>
      <c r="AC203" s="152"/>
      <c r="AD203" s="152"/>
      <c r="AE203" s="152"/>
      <c r="AF203" s="152"/>
      <c r="AG203" s="152" t="s">
        <v>114</v>
      </c>
      <c r="AH203" s="152">
        <v>0</v>
      </c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9"/>
      <c r="B204" s="160"/>
      <c r="C204" s="189" t="s">
        <v>248</v>
      </c>
      <c r="D204" s="162"/>
      <c r="E204" s="163">
        <v>74.05</v>
      </c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52"/>
      <c r="Z204" s="152"/>
      <c r="AA204" s="152"/>
      <c r="AB204" s="152"/>
      <c r="AC204" s="152"/>
      <c r="AD204" s="152"/>
      <c r="AE204" s="152"/>
      <c r="AF204" s="152"/>
      <c r="AG204" s="152" t="s">
        <v>114</v>
      </c>
      <c r="AH204" s="152">
        <v>0</v>
      </c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ht="22.5" outlineLevel="1" x14ac:dyDescent="0.2">
      <c r="A205" s="171">
        <v>25</v>
      </c>
      <c r="B205" s="172" t="s">
        <v>249</v>
      </c>
      <c r="C205" s="188" t="s">
        <v>250</v>
      </c>
      <c r="D205" s="173" t="s">
        <v>152</v>
      </c>
      <c r="E205" s="174">
        <v>23.436</v>
      </c>
      <c r="F205" s="175"/>
      <c r="G205" s="176">
        <f>ROUND(E205*F205,2)</f>
        <v>0</v>
      </c>
      <c r="H205" s="175"/>
      <c r="I205" s="176">
        <f>ROUND(E205*H205,2)</f>
        <v>0</v>
      </c>
      <c r="J205" s="175"/>
      <c r="K205" s="176">
        <f>ROUND(E205*J205,2)</f>
        <v>0</v>
      </c>
      <c r="L205" s="176">
        <v>21</v>
      </c>
      <c r="M205" s="176">
        <f>G205*(1+L205/100)</f>
        <v>0</v>
      </c>
      <c r="N205" s="176">
        <v>0</v>
      </c>
      <c r="O205" s="176">
        <f>ROUND(E205*N205,2)</f>
        <v>0</v>
      </c>
      <c r="P205" s="176">
        <v>0</v>
      </c>
      <c r="Q205" s="176">
        <f>ROUND(E205*P205,2)</f>
        <v>0</v>
      </c>
      <c r="R205" s="176" t="s">
        <v>153</v>
      </c>
      <c r="S205" s="176" t="s">
        <v>108</v>
      </c>
      <c r="T205" s="177" t="s">
        <v>108</v>
      </c>
      <c r="U205" s="161">
        <v>1.2E-2</v>
      </c>
      <c r="V205" s="161">
        <f>ROUND(E205*U205,2)</f>
        <v>0.28000000000000003</v>
      </c>
      <c r="W205" s="161"/>
      <c r="X205" s="161" t="s">
        <v>109</v>
      </c>
      <c r="Y205" s="152"/>
      <c r="Z205" s="152"/>
      <c r="AA205" s="152"/>
      <c r="AB205" s="152"/>
      <c r="AC205" s="152"/>
      <c r="AD205" s="152"/>
      <c r="AE205" s="152"/>
      <c r="AF205" s="152"/>
      <c r="AG205" s="152" t="s">
        <v>110</v>
      </c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9"/>
      <c r="B206" s="160"/>
      <c r="C206" s="250" t="s">
        <v>251</v>
      </c>
      <c r="D206" s="251"/>
      <c r="E206" s="251"/>
      <c r="F206" s="251"/>
      <c r="G206" s="25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112</v>
      </c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 x14ac:dyDescent="0.2">
      <c r="A207" s="159"/>
      <c r="B207" s="160"/>
      <c r="C207" s="189" t="s">
        <v>155</v>
      </c>
      <c r="D207" s="162"/>
      <c r="E207" s="163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52"/>
      <c r="Z207" s="152"/>
      <c r="AA207" s="152"/>
      <c r="AB207" s="152"/>
      <c r="AC207" s="152"/>
      <c r="AD207" s="152"/>
      <c r="AE207" s="152"/>
      <c r="AF207" s="152"/>
      <c r="AG207" s="152" t="s">
        <v>114</v>
      </c>
      <c r="AH207" s="152">
        <v>0</v>
      </c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 x14ac:dyDescent="0.2">
      <c r="A208" s="159"/>
      <c r="B208" s="160"/>
      <c r="C208" s="189" t="s">
        <v>156</v>
      </c>
      <c r="D208" s="162"/>
      <c r="E208" s="163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52"/>
      <c r="Z208" s="152"/>
      <c r="AA208" s="152"/>
      <c r="AB208" s="152"/>
      <c r="AC208" s="152"/>
      <c r="AD208" s="152"/>
      <c r="AE208" s="152"/>
      <c r="AF208" s="152"/>
      <c r="AG208" s="152" t="s">
        <v>114</v>
      </c>
      <c r="AH208" s="152">
        <v>0</v>
      </c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">
      <c r="A209" s="159"/>
      <c r="B209" s="160"/>
      <c r="C209" s="189" t="s">
        <v>157</v>
      </c>
      <c r="D209" s="162"/>
      <c r="E209" s="163">
        <v>1.278</v>
      </c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52"/>
      <c r="Z209" s="152"/>
      <c r="AA209" s="152"/>
      <c r="AB209" s="152"/>
      <c r="AC209" s="152"/>
      <c r="AD209" s="152"/>
      <c r="AE209" s="152"/>
      <c r="AF209" s="152"/>
      <c r="AG209" s="152" t="s">
        <v>114</v>
      </c>
      <c r="AH209" s="152">
        <v>0</v>
      </c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9"/>
      <c r="B210" s="160"/>
      <c r="C210" s="189" t="s">
        <v>158</v>
      </c>
      <c r="D210" s="162"/>
      <c r="E210" s="163">
        <v>2.778</v>
      </c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52"/>
      <c r="Z210" s="152"/>
      <c r="AA210" s="152"/>
      <c r="AB210" s="152"/>
      <c r="AC210" s="152"/>
      <c r="AD210" s="152"/>
      <c r="AE210" s="152"/>
      <c r="AF210" s="152"/>
      <c r="AG210" s="152" t="s">
        <v>114</v>
      </c>
      <c r="AH210" s="152">
        <v>0</v>
      </c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 x14ac:dyDescent="0.2">
      <c r="A211" s="159"/>
      <c r="B211" s="160"/>
      <c r="C211" s="189" t="s">
        <v>159</v>
      </c>
      <c r="D211" s="162"/>
      <c r="E211" s="163">
        <v>1.4279999999999999</v>
      </c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52"/>
      <c r="Z211" s="152"/>
      <c r="AA211" s="152"/>
      <c r="AB211" s="152"/>
      <c r="AC211" s="152"/>
      <c r="AD211" s="152"/>
      <c r="AE211" s="152"/>
      <c r="AF211" s="152"/>
      <c r="AG211" s="152" t="s">
        <v>114</v>
      </c>
      <c r="AH211" s="152">
        <v>0</v>
      </c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 x14ac:dyDescent="0.2">
      <c r="A212" s="159"/>
      <c r="B212" s="160"/>
      <c r="C212" s="189" t="s">
        <v>160</v>
      </c>
      <c r="D212" s="162"/>
      <c r="E212" s="163">
        <v>2.9279999999999999</v>
      </c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52"/>
      <c r="Z212" s="152"/>
      <c r="AA212" s="152"/>
      <c r="AB212" s="152"/>
      <c r="AC212" s="152"/>
      <c r="AD212" s="152"/>
      <c r="AE212" s="152"/>
      <c r="AF212" s="152"/>
      <c r="AG212" s="152" t="s">
        <v>114</v>
      </c>
      <c r="AH212" s="152">
        <v>0</v>
      </c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 x14ac:dyDescent="0.2">
      <c r="A213" s="159"/>
      <c r="B213" s="160"/>
      <c r="C213" s="189" t="s">
        <v>161</v>
      </c>
      <c r="D213" s="162"/>
      <c r="E213" s="163">
        <v>1.4279999999999999</v>
      </c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52"/>
      <c r="Z213" s="152"/>
      <c r="AA213" s="152"/>
      <c r="AB213" s="152"/>
      <c r="AC213" s="152"/>
      <c r="AD213" s="152"/>
      <c r="AE213" s="152"/>
      <c r="AF213" s="152"/>
      <c r="AG213" s="152" t="s">
        <v>114</v>
      </c>
      <c r="AH213" s="152">
        <v>0</v>
      </c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outlineLevel="1" x14ac:dyDescent="0.2">
      <c r="A214" s="159"/>
      <c r="B214" s="160"/>
      <c r="C214" s="189" t="s">
        <v>162</v>
      </c>
      <c r="D214" s="162"/>
      <c r="E214" s="163">
        <v>1.4279999999999999</v>
      </c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52"/>
      <c r="Z214" s="152"/>
      <c r="AA214" s="152"/>
      <c r="AB214" s="152"/>
      <c r="AC214" s="152"/>
      <c r="AD214" s="152"/>
      <c r="AE214" s="152"/>
      <c r="AF214" s="152"/>
      <c r="AG214" s="152" t="s">
        <v>114</v>
      </c>
      <c r="AH214" s="152">
        <v>0</v>
      </c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">
      <c r="A215" s="159"/>
      <c r="B215" s="160"/>
      <c r="C215" s="189" t="s">
        <v>163</v>
      </c>
      <c r="D215" s="162"/>
      <c r="E215" s="163">
        <v>1.4279999999999999</v>
      </c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2"/>
      <c r="Z215" s="152"/>
      <c r="AA215" s="152"/>
      <c r="AB215" s="152"/>
      <c r="AC215" s="152"/>
      <c r="AD215" s="152"/>
      <c r="AE215" s="152"/>
      <c r="AF215" s="152"/>
      <c r="AG215" s="152" t="s">
        <v>114</v>
      </c>
      <c r="AH215" s="152">
        <v>0</v>
      </c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 x14ac:dyDescent="0.2">
      <c r="A216" s="159"/>
      <c r="B216" s="160"/>
      <c r="C216" s="189" t="s">
        <v>164</v>
      </c>
      <c r="D216" s="162"/>
      <c r="E216" s="163">
        <v>0.82799999999999996</v>
      </c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52"/>
      <c r="Z216" s="152"/>
      <c r="AA216" s="152"/>
      <c r="AB216" s="152"/>
      <c r="AC216" s="152"/>
      <c r="AD216" s="152"/>
      <c r="AE216" s="152"/>
      <c r="AF216" s="152"/>
      <c r="AG216" s="152" t="s">
        <v>114</v>
      </c>
      <c r="AH216" s="152">
        <v>0</v>
      </c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outlineLevel="1" x14ac:dyDescent="0.2">
      <c r="A217" s="159"/>
      <c r="B217" s="160"/>
      <c r="C217" s="189" t="s">
        <v>165</v>
      </c>
      <c r="D217" s="162"/>
      <c r="E217" s="163">
        <v>1.5780000000000001</v>
      </c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52"/>
      <c r="Z217" s="152"/>
      <c r="AA217" s="152"/>
      <c r="AB217" s="152"/>
      <c r="AC217" s="152"/>
      <c r="AD217" s="152"/>
      <c r="AE217" s="152"/>
      <c r="AF217" s="152"/>
      <c r="AG217" s="152" t="s">
        <v>114</v>
      </c>
      <c r="AH217" s="152">
        <v>0</v>
      </c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outlineLevel="1" x14ac:dyDescent="0.2">
      <c r="A218" s="159"/>
      <c r="B218" s="160"/>
      <c r="C218" s="189" t="s">
        <v>166</v>
      </c>
      <c r="D218" s="162"/>
      <c r="E218" s="163">
        <v>1.278</v>
      </c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52"/>
      <c r="Z218" s="152"/>
      <c r="AA218" s="152"/>
      <c r="AB218" s="152"/>
      <c r="AC218" s="152"/>
      <c r="AD218" s="152"/>
      <c r="AE218" s="152"/>
      <c r="AF218" s="152"/>
      <c r="AG218" s="152" t="s">
        <v>114</v>
      </c>
      <c r="AH218" s="152">
        <v>0</v>
      </c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 x14ac:dyDescent="0.2">
      <c r="A219" s="159"/>
      <c r="B219" s="160"/>
      <c r="C219" s="189" t="s">
        <v>167</v>
      </c>
      <c r="D219" s="162"/>
      <c r="E219" s="163">
        <v>3.8279999999999998</v>
      </c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52"/>
      <c r="Z219" s="152"/>
      <c r="AA219" s="152"/>
      <c r="AB219" s="152"/>
      <c r="AC219" s="152"/>
      <c r="AD219" s="152"/>
      <c r="AE219" s="152"/>
      <c r="AF219" s="152"/>
      <c r="AG219" s="152" t="s">
        <v>114</v>
      </c>
      <c r="AH219" s="152">
        <v>0</v>
      </c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">
      <c r="A220" s="159"/>
      <c r="B220" s="160"/>
      <c r="C220" s="189" t="s">
        <v>168</v>
      </c>
      <c r="D220" s="162"/>
      <c r="E220" s="163">
        <v>3.2280000000000002</v>
      </c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52"/>
      <c r="Z220" s="152"/>
      <c r="AA220" s="152"/>
      <c r="AB220" s="152"/>
      <c r="AC220" s="152"/>
      <c r="AD220" s="152"/>
      <c r="AE220" s="152"/>
      <c r="AF220" s="152"/>
      <c r="AG220" s="152" t="s">
        <v>114</v>
      </c>
      <c r="AH220" s="152">
        <v>0</v>
      </c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ht="33.75" outlineLevel="1" x14ac:dyDescent="0.2">
      <c r="A221" s="171">
        <v>26</v>
      </c>
      <c r="B221" s="172" t="s">
        <v>252</v>
      </c>
      <c r="C221" s="188" t="s">
        <v>253</v>
      </c>
      <c r="D221" s="173" t="s">
        <v>152</v>
      </c>
      <c r="E221" s="174">
        <v>5344.5510000000004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21</v>
      </c>
      <c r="M221" s="176">
        <f>G221*(1+L221/100)</f>
        <v>0</v>
      </c>
      <c r="N221" s="176">
        <v>0</v>
      </c>
      <c r="O221" s="176">
        <f>ROUND(E221*N221,2)</f>
        <v>0</v>
      </c>
      <c r="P221" s="176">
        <v>0</v>
      </c>
      <c r="Q221" s="176">
        <f>ROUND(E221*P221,2)</f>
        <v>0</v>
      </c>
      <c r="R221" s="176" t="s">
        <v>153</v>
      </c>
      <c r="S221" s="176" t="s">
        <v>108</v>
      </c>
      <c r="T221" s="177" t="s">
        <v>108</v>
      </c>
      <c r="U221" s="161">
        <v>0</v>
      </c>
      <c r="V221" s="161">
        <f>ROUND(E221*U221,2)</f>
        <v>0</v>
      </c>
      <c r="W221" s="161"/>
      <c r="X221" s="161" t="s">
        <v>109</v>
      </c>
      <c r="Y221" s="152"/>
      <c r="Z221" s="152"/>
      <c r="AA221" s="152"/>
      <c r="AB221" s="152"/>
      <c r="AC221" s="152"/>
      <c r="AD221" s="152"/>
      <c r="AE221" s="152"/>
      <c r="AF221" s="152"/>
      <c r="AG221" s="152" t="s">
        <v>110</v>
      </c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 x14ac:dyDescent="0.2">
      <c r="A222" s="159"/>
      <c r="B222" s="160"/>
      <c r="C222" s="250" t="s">
        <v>251</v>
      </c>
      <c r="D222" s="251"/>
      <c r="E222" s="251"/>
      <c r="F222" s="251"/>
      <c r="G222" s="25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52"/>
      <c r="Z222" s="152"/>
      <c r="AA222" s="152"/>
      <c r="AB222" s="152"/>
      <c r="AC222" s="152"/>
      <c r="AD222" s="152"/>
      <c r="AE222" s="152"/>
      <c r="AF222" s="152"/>
      <c r="AG222" s="152" t="s">
        <v>112</v>
      </c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59"/>
      <c r="B223" s="160"/>
      <c r="C223" s="189" t="s">
        <v>254</v>
      </c>
      <c r="D223" s="162"/>
      <c r="E223" s="163">
        <v>4678.1009999999997</v>
      </c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52"/>
      <c r="Z223" s="152"/>
      <c r="AA223" s="152"/>
      <c r="AB223" s="152"/>
      <c r="AC223" s="152"/>
      <c r="AD223" s="152"/>
      <c r="AE223" s="152"/>
      <c r="AF223" s="152"/>
      <c r="AG223" s="152" t="s">
        <v>114</v>
      </c>
      <c r="AH223" s="152">
        <v>0</v>
      </c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9"/>
      <c r="B224" s="160"/>
      <c r="C224" s="189" t="s">
        <v>255</v>
      </c>
      <c r="D224" s="162"/>
      <c r="E224" s="163">
        <v>666.45</v>
      </c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52"/>
      <c r="Z224" s="152"/>
      <c r="AA224" s="152"/>
      <c r="AB224" s="152"/>
      <c r="AC224" s="152"/>
      <c r="AD224" s="152"/>
      <c r="AE224" s="152"/>
      <c r="AF224" s="152"/>
      <c r="AG224" s="152" t="s">
        <v>114</v>
      </c>
      <c r="AH224" s="152">
        <v>0</v>
      </c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ht="33.75" outlineLevel="1" x14ac:dyDescent="0.2">
      <c r="A225" s="171">
        <v>27</v>
      </c>
      <c r="B225" s="172" t="s">
        <v>256</v>
      </c>
      <c r="C225" s="188" t="s">
        <v>257</v>
      </c>
      <c r="D225" s="173" t="s">
        <v>152</v>
      </c>
      <c r="E225" s="174">
        <v>210.92400000000001</v>
      </c>
      <c r="F225" s="175"/>
      <c r="G225" s="176">
        <f>ROUND(E225*F225,2)</f>
        <v>0</v>
      </c>
      <c r="H225" s="175"/>
      <c r="I225" s="176">
        <f>ROUND(E225*H225,2)</f>
        <v>0</v>
      </c>
      <c r="J225" s="175"/>
      <c r="K225" s="176">
        <f>ROUND(E225*J225,2)</f>
        <v>0</v>
      </c>
      <c r="L225" s="176">
        <v>21</v>
      </c>
      <c r="M225" s="176">
        <f>G225*(1+L225/100)</f>
        <v>0</v>
      </c>
      <c r="N225" s="176">
        <v>0</v>
      </c>
      <c r="O225" s="176">
        <f>ROUND(E225*N225,2)</f>
        <v>0</v>
      </c>
      <c r="P225" s="176">
        <v>0</v>
      </c>
      <c r="Q225" s="176">
        <f>ROUND(E225*P225,2)</f>
        <v>0</v>
      </c>
      <c r="R225" s="176" t="s">
        <v>153</v>
      </c>
      <c r="S225" s="176" t="s">
        <v>108</v>
      </c>
      <c r="T225" s="177" t="s">
        <v>108</v>
      </c>
      <c r="U225" s="161">
        <v>0</v>
      </c>
      <c r="V225" s="161">
        <f>ROUND(E225*U225,2)</f>
        <v>0</v>
      </c>
      <c r="W225" s="161"/>
      <c r="X225" s="161" t="s">
        <v>109</v>
      </c>
      <c r="Y225" s="152"/>
      <c r="Z225" s="152"/>
      <c r="AA225" s="152"/>
      <c r="AB225" s="152"/>
      <c r="AC225" s="152"/>
      <c r="AD225" s="152"/>
      <c r="AE225" s="152"/>
      <c r="AF225" s="152"/>
      <c r="AG225" s="152" t="s">
        <v>110</v>
      </c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 x14ac:dyDescent="0.2">
      <c r="A226" s="159"/>
      <c r="B226" s="160"/>
      <c r="C226" s="250" t="s">
        <v>251</v>
      </c>
      <c r="D226" s="251"/>
      <c r="E226" s="251"/>
      <c r="F226" s="251"/>
      <c r="G226" s="25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52"/>
      <c r="Z226" s="152"/>
      <c r="AA226" s="152"/>
      <c r="AB226" s="152"/>
      <c r="AC226" s="152"/>
      <c r="AD226" s="152"/>
      <c r="AE226" s="152"/>
      <c r="AF226" s="152"/>
      <c r="AG226" s="152" t="s">
        <v>112</v>
      </c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 x14ac:dyDescent="0.2">
      <c r="A227" s="159"/>
      <c r="B227" s="160"/>
      <c r="C227" s="189" t="s">
        <v>258</v>
      </c>
      <c r="D227" s="162"/>
      <c r="E227" s="163">
        <v>210.92400000000001</v>
      </c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52"/>
      <c r="Z227" s="152"/>
      <c r="AA227" s="152"/>
      <c r="AB227" s="152"/>
      <c r="AC227" s="152"/>
      <c r="AD227" s="152"/>
      <c r="AE227" s="152"/>
      <c r="AF227" s="152"/>
      <c r="AG227" s="152" t="s">
        <v>114</v>
      </c>
      <c r="AH227" s="152">
        <v>0</v>
      </c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 x14ac:dyDescent="0.2">
      <c r="A228" s="171">
        <v>28</v>
      </c>
      <c r="B228" s="172" t="s">
        <v>259</v>
      </c>
      <c r="C228" s="188" t="s">
        <v>260</v>
      </c>
      <c r="D228" s="173" t="s">
        <v>152</v>
      </c>
      <c r="E228" s="174">
        <v>593.83900000000006</v>
      </c>
      <c r="F228" s="175"/>
      <c r="G228" s="176">
        <f>ROUND(E228*F228,2)</f>
        <v>0</v>
      </c>
      <c r="H228" s="175"/>
      <c r="I228" s="176">
        <f>ROUND(E228*H228,2)</f>
        <v>0</v>
      </c>
      <c r="J228" s="175"/>
      <c r="K228" s="176">
        <f>ROUND(E228*J228,2)</f>
        <v>0</v>
      </c>
      <c r="L228" s="176">
        <v>21</v>
      </c>
      <c r="M228" s="176">
        <f>G228*(1+L228/100)</f>
        <v>0</v>
      </c>
      <c r="N228" s="176">
        <v>0</v>
      </c>
      <c r="O228" s="176">
        <f>ROUND(E228*N228,2)</f>
        <v>0</v>
      </c>
      <c r="P228" s="176">
        <v>0</v>
      </c>
      <c r="Q228" s="176">
        <f>ROUND(E228*P228,2)</f>
        <v>0</v>
      </c>
      <c r="R228" s="176"/>
      <c r="S228" s="176" t="s">
        <v>108</v>
      </c>
      <c r="T228" s="177" t="s">
        <v>108</v>
      </c>
      <c r="U228" s="161">
        <v>8.9999999999999993E-3</v>
      </c>
      <c r="V228" s="161">
        <f>ROUND(E228*U228,2)</f>
        <v>5.34</v>
      </c>
      <c r="W228" s="161"/>
      <c r="X228" s="161" t="s">
        <v>109</v>
      </c>
      <c r="Y228" s="152"/>
      <c r="Z228" s="152"/>
      <c r="AA228" s="152"/>
      <c r="AB228" s="152"/>
      <c r="AC228" s="152"/>
      <c r="AD228" s="152"/>
      <c r="AE228" s="152"/>
      <c r="AF228" s="152"/>
      <c r="AG228" s="152" t="s">
        <v>110</v>
      </c>
      <c r="AH228" s="152"/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 x14ac:dyDescent="0.2">
      <c r="A229" s="159"/>
      <c r="B229" s="160"/>
      <c r="C229" s="189" t="s">
        <v>178</v>
      </c>
      <c r="D229" s="162"/>
      <c r="E229" s="163">
        <v>519.78899999999999</v>
      </c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52"/>
      <c r="Z229" s="152"/>
      <c r="AA229" s="152"/>
      <c r="AB229" s="152"/>
      <c r="AC229" s="152"/>
      <c r="AD229" s="152"/>
      <c r="AE229" s="152"/>
      <c r="AF229" s="152"/>
      <c r="AG229" s="152" t="s">
        <v>114</v>
      </c>
      <c r="AH229" s="152">
        <v>0</v>
      </c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 x14ac:dyDescent="0.2">
      <c r="A230" s="159"/>
      <c r="B230" s="160"/>
      <c r="C230" s="189" t="s">
        <v>248</v>
      </c>
      <c r="D230" s="162"/>
      <c r="E230" s="163">
        <v>74.05</v>
      </c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52"/>
      <c r="Z230" s="152"/>
      <c r="AA230" s="152"/>
      <c r="AB230" s="152"/>
      <c r="AC230" s="152"/>
      <c r="AD230" s="152"/>
      <c r="AE230" s="152"/>
      <c r="AF230" s="152"/>
      <c r="AG230" s="152" t="s">
        <v>114</v>
      </c>
      <c r="AH230" s="152">
        <v>0</v>
      </c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 x14ac:dyDescent="0.2">
      <c r="A231" s="171">
        <v>29</v>
      </c>
      <c r="B231" s="172" t="s">
        <v>261</v>
      </c>
      <c r="C231" s="188" t="s">
        <v>262</v>
      </c>
      <c r="D231" s="173" t="s">
        <v>152</v>
      </c>
      <c r="E231" s="174">
        <v>420.34</v>
      </c>
      <c r="F231" s="175"/>
      <c r="G231" s="176">
        <f>ROUND(E231*F231,2)</f>
        <v>0</v>
      </c>
      <c r="H231" s="175"/>
      <c r="I231" s="176">
        <f>ROUND(E231*H231,2)</f>
        <v>0</v>
      </c>
      <c r="J231" s="175"/>
      <c r="K231" s="176">
        <f>ROUND(E231*J231,2)</f>
        <v>0</v>
      </c>
      <c r="L231" s="176">
        <v>21</v>
      </c>
      <c r="M231" s="176">
        <f>G231*(1+L231/100)</f>
        <v>0</v>
      </c>
      <c r="N231" s="176">
        <v>0</v>
      </c>
      <c r="O231" s="176">
        <f>ROUND(E231*N231,2)</f>
        <v>0</v>
      </c>
      <c r="P231" s="176">
        <v>0</v>
      </c>
      <c r="Q231" s="176">
        <f>ROUND(E231*P231,2)</f>
        <v>0</v>
      </c>
      <c r="R231" s="176"/>
      <c r="S231" s="176" t="s">
        <v>108</v>
      </c>
      <c r="T231" s="177" t="s">
        <v>108</v>
      </c>
      <c r="U231" s="161">
        <v>0.20200000000000001</v>
      </c>
      <c r="V231" s="161">
        <f>ROUND(E231*U231,2)</f>
        <v>84.91</v>
      </c>
      <c r="W231" s="161"/>
      <c r="X231" s="161" t="s">
        <v>109</v>
      </c>
      <c r="Y231" s="152"/>
      <c r="Z231" s="152"/>
      <c r="AA231" s="152"/>
      <c r="AB231" s="152"/>
      <c r="AC231" s="152"/>
      <c r="AD231" s="152"/>
      <c r="AE231" s="152"/>
      <c r="AF231" s="152"/>
      <c r="AG231" s="152" t="s">
        <v>110</v>
      </c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 x14ac:dyDescent="0.2">
      <c r="A232" s="159"/>
      <c r="B232" s="160"/>
      <c r="C232" s="189" t="s">
        <v>263</v>
      </c>
      <c r="D232" s="162"/>
      <c r="E232" s="163">
        <v>420.34</v>
      </c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52"/>
      <c r="Z232" s="152"/>
      <c r="AA232" s="152"/>
      <c r="AB232" s="152"/>
      <c r="AC232" s="152"/>
      <c r="AD232" s="152"/>
      <c r="AE232" s="152"/>
      <c r="AF232" s="152"/>
      <c r="AG232" s="152" t="s">
        <v>114</v>
      </c>
      <c r="AH232" s="152">
        <v>0</v>
      </c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">
      <c r="A233" s="171">
        <v>30</v>
      </c>
      <c r="B233" s="172" t="s">
        <v>264</v>
      </c>
      <c r="C233" s="188" t="s">
        <v>265</v>
      </c>
      <c r="D233" s="173" t="s">
        <v>152</v>
      </c>
      <c r="E233" s="174">
        <v>7.68</v>
      </c>
      <c r="F233" s="175"/>
      <c r="G233" s="176">
        <f>ROUND(E233*F233,2)</f>
        <v>0</v>
      </c>
      <c r="H233" s="175"/>
      <c r="I233" s="176">
        <f>ROUND(E233*H233,2)</f>
        <v>0</v>
      </c>
      <c r="J233" s="175"/>
      <c r="K233" s="176">
        <f>ROUND(E233*J233,2)</f>
        <v>0</v>
      </c>
      <c r="L233" s="176">
        <v>21</v>
      </c>
      <c r="M233" s="176">
        <f>G233*(1+L233/100)</f>
        <v>0</v>
      </c>
      <c r="N233" s="176">
        <v>0</v>
      </c>
      <c r="O233" s="176">
        <f>ROUND(E233*N233,2)</f>
        <v>0</v>
      </c>
      <c r="P233" s="176">
        <v>0</v>
      </c>
      <c r="Q233" s="176">
        <f>ROUND(E233*P233,2)</f>
        <v>0</v>
      </c>
      <c r="R233" s="176"/>
      <c r="S233" s="176" t="s">
        <v>108</v>
      </c>
      <c r="T233" s="177" t="s">
        <v>108</v>
      </c>
      <c r="U233" s="161">
        <v>2.1949999999999998</v>
      </c>
      <c r="V233" s="161">
        <f>ROUND(E233*U233,2)</f>
        <v>16.86</v>
      </c>
      <c r="W233" s="161"/>
      <c r="X233" s="161" t="s">
        <v>109</v>
      </c>
      <c r="Y233" s="152"/>
      <c r="Z233" s="152"/>
      <c r="AA233" s="152"/>
      <c r="AB233" s="152"/>
      <c r="AC233" s="152"/>
      <c r="AD233" s="152"/>
      <c r="AE233" s="152"/>
      <c r="AF233" s="152"/>
      <c r="AG233" s="152" t="s">
        <v>110</v>
      </c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 x14ac:dyDescent="0.2">
      <c r="A234" s="159"/>
      <c r="B234" s="160"/>
      <c r="C234" s="189" t="s">
        <v>266</v>
      </c>
      <c r="D234" s="162"/>
      <c r="E234" s="163">
        <v>12</v>
      </c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114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">
      <c r="A235" s="159"/>
      <c r="B235" s="160"/>
      <c r="C235" s="189" t="s">
        <v>267</v>
      </c>
      <c r="D235" s="162"/>
      <c r="E235" s="163">
        <v>-4.32</v>
      </c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52"/>
      <c r="Z235" s="152"/>
      <c r="AA235" s="152"/>
      <c r="AB235" s="152"/>
      <c r="AC235" s="152"/>
      <c r="AD235" s="152"/>
      <c r="AE235" s="152"/>
      <c r="AF235" s="152"/>
      <c r="AG235" s="152" t="s">
        <v>114</v>
      </c>
      <c r="AH235" s="152">
        <v>0</v>
      </c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">
      <c r="A236" s="171">
        <v>31</v>
      </c>
      <c r="B236" s="172" t="s">
        <v>268</v>
      </c>
      <c r="C236" s="188" t="s">
        <v>269</v>
      </c>
      <c r="D236" s="173" t="s">
        <v>152</v>
      </c>
      <c r="E236" s="174">
        <v>430.50150000000002</v>
      </c>
      <c r="F236" s="175"/>
      <c r="G236" s="176">
        <f>ROUND(E236*F236,2)</f>
        <v>0</v>
      </c>
      <c r="H236" s="175"/>
      <c r="I236" s="176">
        <f>ROUND(E236*H236,2)</f>
        <v>0</v>
      </c>
      <c r="J236" s="175"/>
      <c r="K236" s="176">
        <f>ROUND(E236*J236,2)</f>
        <v>0</v>
      </c>
      <c r="L236" s="176">
        <v>21</v>
      </c>
      <c r="M236" s="176">
        <f>G236*(1+L236/100)</f>
        <v>0</v>
      </c>
      <c r="N236" s="176">
        <v>0</v>
      </c>
      <c r="O236" s="176">
        <f>ROUND(E236*N236,2)</f>
        <v>0</v>
      </c>
      <c r="P236" s="176">
        <v>0</v>
      </c>
      <c r="Q236" s="176">
        <f>ROUND(E236*P236,2)</f>
        <v>0</v>
      </c>
      <c r="R236" s="176" t="s">
        <v>153</v>
      </c>
      <c r="S236" s="176" t="s">
        <v>108</v>
      </c>
      <c r="T236" s="177" t="s">
        <v>108</v>
      </c>
      <c r="U236" s="161">
        <v>0</v>
      </c>
      <c r="V236" s="161">
        <f>ROUND(E236*U236,2)</f>
        <v>0</v>
      </c>
      <c r="W236" s="161"/>
      <c r="X236" s="161" t="s">
        <v>109</v>
      </c>
      <c r="Y236" s="152"/>
      <c r="Z236" s="152"/>
      <c r="AA236" s="152"/>
      <c r="AB236" s="152"/>
      <c r="AC236" s="152"/>
      <c r="AD236" s="152"/>
      <c r="AE236" s="152"/>
      <c r="AF236" s="152"/>
      <c r="AG236" s="152" t="s">
        <v>110</v>
      </c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">
      <c r="A237" s="159"/>
      <c r="B237" s="160"/>
      <c r="C237" s="189" t="s">
        <v>270</v>
      </c>
      <c r="D237" s="162"/>
      <c r="E237" s="163">
        <v>430.50150000000002</v>
      </c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52"/>
      <c r="Z237" s="152"/>
      <c r="AA237" s="152"/>
      <c r="AB237" s="152"/>
      <c r="AC237" s="152"/>
      <c r="AD237" s="152"/>
      <c r="AE237" s="152"/>
      <c r="AF237" s="152"/>
      <c r="AG237" s="152" t="s">
        <v>114</v>
      </c>
      <c r="AH237" s="152">
        <v>0</v>
      </c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ht="22.5" outlineLevel="1" x14ac:dyDescent="0.2">
      <c r="A238" s="171">
        <v>32</v>
      </c>
      <c r="B238" s="172" t="s">
        <v>271</v>
      </c>
      <c r="C238" s="188" t="s">
        <v>272</v>
      </c>
      <c r="D238" s="173" t="s">
        <v>106</v>
      </c>
      <c r="E238" s="174">
        <v>65.849999999999994</v>
      </c>
      <c r="F238" s="175"/>
      <c r="G238" s="176">
        <f>ROUND(E238*F238,2)</f>
        <v>0</v>
      </c>
      <c r="H238" s="175"/>
      <c r="I238" s="176">
        <f>ROUND(E238*H238,2)</f>
        <v>0</v>
      </c>
      <c r="J238" s="175"/>
      <c r="K238" s="176">
        <f>ROUND(E238*J238,2)</f>
        <v>0</v>
      </c>
      <c r="L238" s="176">
        <v>21</v>
      </c>
      <c r="M238" s="176">
        <f>G238*(1+L238/100)</f>
        <v>0</v>
      </c>
      <c r="N238" s="176">
        <v>0</v>
      </c>
      <c r="O238" s="176">
        <f>ROUND(E238*N238,2)</f>
        <v>0</v>
      </c>
      <c r="P238" s="176">
        <v>0.23499999999999999</v>
      </c>
      <c r="Q238" s="176">
        <f>ROUND(E238*P238,2)</f>
        <v>15.47</v>
      </c>
      <c r="R238" s="176"/>
      <c r="S238" s="176" t="s">
        <v>273</v>
      </c>
      <c r="T238" s="177" t="s">
        <v>128</v>
      </c>
      <c r="U238" s="161">
        <v>0</v>
      </c>
      <c r="V238" s="161">
        <f>ROUND(E238*U238,2)</f>
        <v>0</v>
      </c>
      <c r="W238" s="161"/>
      <c r="X238" s="161" t="s">
        <v>109</v>
      </c>
      <c r="Y238" s="152"/>
      <c r="Z238" s="152"/>
      <c r="AA238" s="152"/>
      <c r="AB238" s="152"/>
      <c r="AC238" s="152"/>
      <c r="AD238" s="152"/>
      <c r="AE238" s="152"/>
      <c r="AF238" s="152"/>
      <c r="AG238" s="152" t="s">
        <v>110</v>
      </c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 x14ac:dyDescent="0.2">
      <c r="A239" s="159"/>
      <c r="B239" s="160"/>
      <c r="C239" s="189" t="s">
        <v>274</v>
      </c>
      <c r="D239" s="162"/>
      <c r="E239" s="163">
        <v>16.5</v>
      </c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52"/>
      <c r="Z239" s="152"/>
      <c r="AA239" s="152"/>
      <c r="AB239" s="152"/>
      <c r="AC239" s="152"/>
      <c r="AD239" s="152"/>
      <c r="AE239" s="152"/>
      <c r="AF239" s="152"/>
      <c r="AG239" s="152" t="s">
        <v>114</v>
      </c>
      <c r="AH239" s="152">
        <v>0</v>
      </c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 x14ac:dyDescent="0.2">
      <c r="A240" s="159"/>
      <c r="B240" s="160"/>
      <c r="C240" s="189" t="s">
        <v>275</v>
      </c>
      <c r="D240" s="162"/>
      <c r="E240" s="163">
        <v>4.8</v>
      </c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52"/>
      <c r="Z240" s="152"/>
      <c r="AA240" s="152"/>
      <c r="AB240" s="152"/>
      <c r="AC240" s="152"/>
      <c r="AD240" s="152"/>
      <c r="AE240" s="152"/>
      <c r="AF240" s="152"/>
      <c r="AG240" s="152" t="s">
        <v>114</v>
      </c>
      <c r="AH240" s="152">
        <v>0</v>
      </c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 x14ac:dyDescent="0.2">
      <c r="A241" s="159"/>
      <c r="B241" s="160"/>
      <c r="C241" s="189" t="s">
        <v>276</v>
      </c>
      <c r="D241" s="162"/>
      <c r="E241" s="163">
        <v>4.5</v>
      </c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52"/>
      <c r="Z241" s="152"/>
      <c r="AA241" s="152"/>
      <c r="AB241" s="152"/>
      <c r="AC241" s="152"/>
      <c r="AD241" s="152"/>
      <c r="AE241" s="152"/>
      <c r="AF241" s="152"/>
      <c r="AG241" s="152" t="s">
        <v>114</v>
      </c>
      <c r="AH241" s="152">
        <v>0</v>
      </c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 x14ac:dyDescent="0.2">
      <c r="A242" s="159"/>
      <c r="B242" s="160"/>
      <c r="C242" s="189" t="s">
        <v>277</v>
      </c>
      <c r="D242" s="162"/>
      <c r="E242" s="163">
        <v>4.5</v>
      </c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52"/>
      <c r="Z242" s="152"/>
      <c r="AA242" s="152"/>
      <c r="AB242" s="152"/>
      <c r="AC242" s="152"/>
      <c r="AD242" s="152"/>
      <c r="AE242" s="152"/>
      <c r="AF242" s="152"/>
      <c r="AG242" s="152" t="s">
        <v>114</v>
      </c>
      <c r="AH242" s="152">
        <v>0</v>
      </c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ht="22.5" outlineLevel="1" x14ac:dyDescent="0.2">
      <c r="A243" s="159"/>
      <c r="B243" s="160"/>
      <c r="C243" s="189" t="s">
        <v>278</v>
      </c>
      <c r="D243" s="162"/>
      <c r="E243" s="163">
        <v>4.5</v>
      </c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52"/>
      <c r="Z243" s="152"/>
      <c r="AA243" s="152"/>
      <c r="AB243" s="152"/>
      <c r="AC243" s="152"/>
      <c r="AD243" s="152"/>
      <c r="AE243" s="152"/>
      <c r="AF243" s="152"/>
      <c r="AG243" s="152" t="s">
        <v>114</v>
      </c>
      <c r="AH243" s="152">
        <v>0</v>
      </c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 x14ac:dyDescent="0.2">
      <c r="A244" s="159"/>
      <c r="B244" s="160"/>
      <c r="C244" s="189" t="s">
        <v>279</v>
      </c>
      <c r="D244" s="162"/>
      <c r="E244" s="163">
        <v>4.5</v>
      </c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52"/>
      <c r="Z244" s="152"/>
      <c r="AA244" s="152"/>
      <c r="AB244" s="152"/>
      <c r="AC244" s="152"/>
      <c r="AD244" s="152"/>
      <c r="AE244" s="152"/>
      <c r="AF244" s="152"/>
      <c r="AG244" s="152" t="s">
        <v>114</v>
      </c>
      <c r="AH244" s="152">
        <v>0</v>
      </c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 x14ac:dyDescent="0.2">
      <c r="A245" s="159"/>
      <c r="B245" s="160"/>
      <c r="C245" s="189" t="s">
        <v>280</v>
      </c>
      <c r="D245" s="162"/>
      <c r="E245" s="163">
        <v>6.45</v>
      </c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52"/>
      <c r="Z245" s="152"/>
      <c r="AA245" s="152"/>
      <c r="AB245" s="152"/>
      <c r="AC245" s="152"/>
      <c r="AD245" s="152"/>
      <c r="AE245" s="152"/>
      <c r="AF245" s="152"/>
      <c r="AG245" s="152" t="s">
        <v>114</v>
      </c>
      <c r="AH245" s="152">
        <v>0</v>
      </c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ht="22.5" outlineLevel="1" x14ac:dyDescent="0.2">
      <c r="A246" s="159"/>
      <c r="B246" s="160"/>
      <c r="C246" s="189" t="s">
        <v>281</v>
      </c>
      <c r="D246" s="162"/>
      <c r="E246" s="163">
        <v>4.8</v>
      </c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52"/>
      <c r="Z246" s="152"/>
      <c r="AA246" s="152"/>
      <c r="AB246" s="152"/>
      <c r="AC246" s="152"/>
      <c r="AD246" s="152"/>
      <c r="AE246" s="152"/>
      <c r="AF246" s="152"/>
      <c r="AG246" s="152" t="s">
        <v>114</v>
      </c>
      <c r="AH246" s="152">
        <v>0</v>
      </c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 x14ac:dyDescent="0.2">
      <c r="A247" s="159"/>
      <c r="B247" s="160"/>
      <c r="C247" s="189" t="s">
        <v>282</v>
      </c>
      <c r="D247" s="162"/>
      <c r="E247" s="163">
        <v>7.05</v>
      </c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52"/>
      <c r="Z247" s="152"/>
      <c r="AA247" s="152"/>
      <c r="AB247" s="152"/>
      <c r="AC247" s="152"/>
      <c r="AD247" s="152"/>
      <c r="AE247" s="152"/>
      <c r="AF247" s="152"/>
      <c r="AG247" s="152" t="s">
        <v>114</v>
      </c>
      <c r="AH247" s="152">
        <v>0</v>
      </c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 x14ac:dyDescent="0.2">
      <c r="A248" s="159"/>
      <c r="B248" s="160"/>
      <c r="C248" s="189" t="s">
        <v>283</v>
      </c>
      <c r="D248" s="162"/>
      <c r="E248" s="163">
        <v>6.15</v>
      </c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52"/>
      <c r="Z248" s="152"/>
      <c r="AA248" s="152"/>
      <c r="AB248" s="152"/>
      <c r="AC248" s="152"/>
      <c r="AD248" s="152"/>
      <c r="AE248" s="152"/>
      <c r="AF248" s="152"/>
      <c r="AG248" s="152" t="s">
        <v>114</v>
      </c>
      <c r="AH248" s="152">
        <v>0</v>
      </c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ht="22.5" outlineLevel="1" x14ac:dyDescent="0.2">
      <c r="A249" s="159"/>
      <c r="B249" s="160"/>
      <c r="C249" s="189" t="s">
        <v>113</v>
      </c>
      <c r="D249" s="162"/>
      <c r="E249" s="163">
        <v>2.1</v>
      </c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52"/>
      <c r="Z249" s="152"/>
      <c r="AA249" s="152"/>
      <c r="AB249" s="152"/>
      <c r="AC249" s="152"/>
      <c r="AD249" s="152"/>
      <c r="AE249" s="152"/>
      <c r="AF249" s="152"/>
      <c r="AG249" s="152" t="s">
        <v>114</v>
      </c>
      <c r="AH249" s="152">
        <v>0</v>
      </c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ht="22.5" outlineLevel="1" x14ac:dyDescent="0.2">
      <c r="A250" s="171">
        <v>33</v>
      </c>
      <c r="B250" s="172" t="s">
        <v>284</v>
      </c>
      <c r="C250" s="188" t="s">
        <v>285</v>
      </c>
      <c r="D250" s="173" t="s">
        <v>286</v>
      </c>
      <c r="E250" s="174">
        <v>54.6</v>
      </c>
      <c r="F250" s="175"/>
      <c r="G250" s="176">
        <f>ROUND(E250*F250,2)</f>
        <v>0</v>
      </c>
      <c r="H250" s="175"/>
      <c r="I250" s="176">
        <f>ROUND(E250*H250,2)</f>
        <v>0</v>
      </c>
      <c r="J250" s="175"/>
      <c r="K250" s="176">
        <f>ROUND(E250*J250,2)</f>
        <v>0</v>
      </c>
      <c r="L250" s="176">
        <v>21</v>
      </c>
      <c r="M250" s="176">
        <f>G250*(1+L250/100)</f>
        <v>0</v>
      </c>
      <c r="N250" s="176">
        <v>0</v>
      </c>
      <c r="O250" s="176">
        <f>ROUND(E250*N250,2)</f>
        <v>0</v>
      </c>
      <c r="P250" s="176">
        <v>0.22500000000000001</v>
      </c>
      <c r="Q250" s="176">
        <f>ROUND(E250*P250,2)</f>
        <v>12.29</v>
      </c>
      <c r="R250" s="176"/>
      <c r="S250" s="176" t="s">
        <v>273</v>
      </c>
      <c r="T250" s="177" t="s">
        <v>128</v>
      </c>
      <c r="U250" s="161">
        <v>0</v>
      </c>
      <c r="V250" s="161">
        <f>ROUND(E250*U250,2)</f>
        <v>0</v>
      </c>
      <c r="W250" s="161"/>
      <c r="X250" s="161" t="s">
        <v>109</v>
      </c>
      <c r="Y250" s="152"/>
      <c r="Z250" s="152"/>
      <c r="AA250" s="152"/>
      <c r="AB250" s="152"/>
      <c r="AC250" s="152"/>
      <c r="AD250" s="152"/>
      <c r="AE250" s="152"/>
      <c r="AF250" s="152"/>
      <c r="AG250" s="152" t="s">
        <v>110</v>
      </c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">
      <c r="A251" s="159"/>
      <c r="B251" s="160"/>
      <c r="C251" s="189" t="s">
        <v>274</v>
      </c>
      <c r="D251" s="162"/>
      <c r="E251" s="163">
        <v>16.5</v>
      </c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52"/>
      <c r="Z251" s="152"/>
      <c r="AA251" s="152"/>
      <c r="AB251" s="152"/>
      <c r="AC251" s="152"/>
      <c r="AD251" s="152"/>
      <c r="AE251" s="152"/>
      <c r="AF251" s="152"/>
      <c r="AG251" s="152" t="s">
        <v>114</v>
      </c>
      <c r="AH251" s="152">
        <v>0</v>
      </c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">
      <c r="A252" s="159"/>
      <c r="B252" s="160"/>
      <c r="C252" s="189" t="s">
        <v>275</v>
      </c>
      <c r="D252" s="162"/>
      <c r="E252" s="163">
        <v>4.8</v>
      </c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52"/>
      <c r="Z252" s="152"/>
      <c r="AA252" s="152"/>
      <c r="AB252" s="152"/>
      <c r="AC252" s="152"/>
      <c r="AD252" s="152"/>
      <c r="AE252" s="152"/>
      <c r="AF252" s="152"/>
      <c r="AG252" s="152" t="s">
        <v>114</v>
      </c>
      <c r="AH252" s="152">
        <v>0</v>
      </c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 x14ac:dyDescent="0.2">
      <c r="A253" s="159"/>
      <c r="B253" s="160"/>
      <c r="C253" s="189" t="s">
        <v>276</v>
      </c>
      <c r="D253" s="162"/>
      <c r="E253" s="163">
        <v>4.5</v>
      </c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52"/>
      <c r="Z253" s="152"/>
      <c r="AA253" s="152"/>
      <c r="AB253" s="152"/>
      <c r="AC253" s="152"/>
      <c r="AD253" s="152"/>
      <c r="AE253" s="152"/>
      <c r="AF253" s="152"/>
      <c r="AG253" s="152" t="s">
        <v>114</v>
      </c>
      <c r="AH253" s="152">
        <v>0</v>
      </c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 x14ac:dyDescent="0.2">
      <c r="A254" s="159"/>
      <c r="B254" s="160"/>
      <c r="C254" s="189" t="s">
        <v>277</v>
      </c>
      <c r="D254" s="162"/>
      <c r="E254" s="163">
        <v>4.5</v>
      </c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52"/>
      <c r="Z254" s="152"/>
      <c r="AA254" s="152"/>
      <c r="AB254" s="152"/>
      <c r="AC254" s="152"/>
      <c r="AD254" s="152"/>
      <c r="AE254" s="152"/>
      <c r="AF254" s="152"/>
      <c r="AG254" s="152" t="s">
        <v>114</v>
      </c>
      <c r="AH254" s="152">
        <v>0</v>
      </c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 x14ac:dyDescent="0.2">
      <c r="A255" s="159"/>
      <c r="B255" s="160"/>
      <c r="C255" s="189" t="s">
        <v>287</v>
      </c>
      <c r="D255" s="162"/>
      <c r="E255" s="163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52"/>
      <c r="Z255" s="152"/>
      <c r="AA255" s="152"/>
      <c r="AB255" s="152"/>
      <c r="AC255" s="152"/>
      <c r="AD255" s="152"/>
      <c r="AE255" s="152"/>
      <c r="AF255" s="152"/>
      <c r="AG255" s="152" t="s">
        <v>114</v>
      </c>
      <c r="AH255" s="152">
        <v>0</v>
      </c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 x14ac:dyDescent="0.2">
      <c r="A256" s="159"/>
      <c r="B256" s="160"/>
      <c r="C256" s="189" t="s">
        <v>288</v>
      </c>
      <c r="D256" s="162"/>
      <c r="E256" s="163">
        <v>1.5</v>
      </c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52"/>
      <c r="Z256" s="152"/>
      <c r="AA256" s="152"/>
      <c r="AB256" s="152"/>
      <c r="AC256" s="152"/>
      <c r="AD256" s="152"/>
      <c r="AE256" s="152"/>
      <c r="AF256" s="152"/>
      <c r="AG256" s="152" t="s">
        <v>114</v>
      </c>
      <c r="AH256" s="152">
        <v>0</v>
      </c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 x14ac:dyDescent="0.2">
      <c r="A257" s="159"/>
      <c r="B257" s="160"/>
      <c r="C257" s="189" t="s">
        <v>279</v>
      </c>
      <c r="D257" s="162"/>
      <c r="E257" s="163">
        <v>4.5</v>
      </c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52"/>
      <c r="Z257" s="152"/>
      <c r="AA257" s="152"/>
      <c r="AB257" s="152"/>
      <c r="AC257" s="152"/>
      <c r="AD257" s="152"/>
      <c r="AE257" s="152"/>
      <c r="AF257" s="152"/>
      <c r="AG257" s="152" t="s">
        <v>114</v>
      </c>
      <c r="AH257" s="152">
        <v>0</v>
      </c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 x14ac:dyDescent="0.2">
      <c r="A258" s="159"/>
      <c r="B258" s="160"/>
      <c r="C258" s="189" t="s">
        <v>280</v>
      </c>
      <c r="D258" s="162"/>
      <c r="E258" s="163">
        <v>6.45</v>
      </c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52"/>
      <c r="Z258" s="152"/>
      <c r="AA258" s="152"/>
      <c r="AB258" s="152"/>
      <c r="AC258" s="152"/>
      <c r="AD258" s="152"/>
      <c r="AE258" s="152"/>
      <c r="AF258" s="152"/>
      <c r="AG258" s="152" t="s">
        <v>114</v>
      </c>
      <c r="AH258" s="152">
        <v>0</v>
      </c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 x14ac:dyDescent="0.2">
      <c r="A259" s="159"/>
      <c r="B259" s="160"/>
      <c r="C259" s="189" t="s">
        <v>289</v>
      </c>
      <c r="D259" s="162"/>
      <c r="E259" s="163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52"/>
      <c r="Z259" s="152"/>
      <c r="AA259" s="152"/>
      <c r="AB259" s="152"/>
      <c r="AC259" s="152"/>
      <c r="AD259" s="152"/>
      <c r="AE259" s="152"/>
      <c r="AF259" s="152"/>
      <c r="AG259" s="152" t="s">
        <v>114</v>
      </c>
      <c r="AH259" s="152">
        <v>0</v>
      </c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 x14ac:dyDescent="0.2">
      <c r="A260" s="159"/>
      <c r="B260" s="160"/>
      <c r="C260" s="189" t="s">
        <v>290</v>
      </c>
      <c r="D260" s="162"/>
      <c r="E260" s="163">
        <v>4.8</v>
      </c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52"/>
      <c r="Z260" s="152"/>
      <c r="AA260" s="152"/>
      <c r="AB260" s="152"/>
      <c r="AC260" s="152"/>
      <c r="AD260" s="152"/>
      <c r="AE260" s="152"/>
      <c r="AF260" s="152"/>
      <c r="AG260" s="152" t="s">
        <v>114</v>
      </c>
      <c r="AH260" s="152">
        <v>0</v>
      </c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outlineLevel="1" x14ac:dyDescent="0.2">
      <c r="A261" s="159"/>
      <c r="B261" s="160"/>
      <c r="C261" s="189" t="s">
        <v>282</v>
      </c>
      <c r="D261" s="162"/>
      <c r="E261" s="163">
        <v>7.05</v>
      </c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52"/>
      <c r="Z261" s="152"/>
      <c r="AA261" s="152"/>
      <c r="AB261" s="152"/>
      <c r="AC261" s="152"/>
      <c r="AD261" s="152"/>
      <c r="AE261" s="152"/>
      <c r="AF261" s="152"/>
      <c r="AG261" s="152" t="s">
        <v>114</v>
      </c>
      <c r="AH261" s="152">
        <v>0</v>
      </c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 x14ac:dyDescent="0.2">
      <c r="A262" s="171">
        <v>34</v>
      </c>
      <c r="B262" s="172" t="s">
        <v>291</v>
      </c>
      <c r="C262" s="188" t="s">
        <v>292</v>
      </c>
      <c r="D262" s="173" t="s">
        <v>286</v>
      </c>
      <c r="E262" s="174">
        <v>54.6</v>
      </c>
      <c r="F262" s="175"/>
      <c r="G262" s="176">
        <f>ROUND(E262*F262,2)</f>
        <v>0</v>
      </c>
      <c r="H262" s="175"/>
      <c r="I262" s="176">
        <f>ROUND(E262*H262,2)</f>
        <v>0</v>
      </c>
      <c r="J262" s="175"/>
      <c r="K262" s="176">
        <f>ROUND(E262*J262,2)</f>
        <v>0</v>
      </c>
      <c r="L262" s="176">
        <v>21</v>
      </c>
      <c r="M262" s="176">
        <f>G262*(1+L262/100)</f>
        <v>0</v>
      </c>
      <c r="N262" s="176">
        <v>0</v>
      </c>
      <c r="O262" s="176">
        <f>ROUND(E262*N262,2)</f>
        <v>0</v>
      </c>
      <c r="P262" s="176">
        <v>0.316</v>
      </c>
      <c r="Q262" s="176">
        <f>ROUND(E262*P262,2)</f>
        <v>17.25</v>
      </c>
      <c r="R262" s="176"/>
      <c r="S262" s="176" t="s">
        <v>273</v>
      </c>
      <c r="T262" s="177" t="s">
        <v>128</v>
      </c>
      <c r="U262" s="161">
        <v>0</v>
      </c>
      <c r="V262" s="161">
        <f>ROUND(E262*U262,2)</f>
        <v>0</v>
      </c>
      <c r="W262" s="161"/>
      <c r="X262" s="161" t="s">
        <v>109</v>
      </c>
      <c r="Y262" s="152"/>
      <c r="Z262" s="152"/>
      <c r="AA262" s="152"/>
      <c r="AB262" s="152"/>
      <c r="AC262" s="152"/>
      <c r="AD262" s="152"/>
      <c r="AE262" s="152"/>
      <c r="AF262" s="152"/>
      <c r="AG262" s="152" t="s">
        <v>110</v>
      </c>
      <c r="AH262" s="152"/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 x14ac:dyDescent="0.2">
      <c r="A263" s="159"/>
      <c r="B263" s="160"/>
      <c r="C263" s="189" t="s">
        <v>274</v>
      </c>
      <c r="D263" s="162"/>
      <c r="E263" s="163">
        <v>16.5</v>
      </c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52"/>
      <c r="Z263" s="152"/>
      <c r="AA263" s="152"/>
      <c r="AB263" s="152"/>
      <c r="AC263" s="152"/>
      <c r="AD263" s="152"/>
      <c r="AE263" s="152"/>
      <c r="AF263" s="152"/>
      <c r="AG263" s="152" t="s">
        <v>114</v>
      </c>
      <c r="AH263" s="152">
        <v>0</v>
      </c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 x14ac:dyDescent="0.2">
      <c r="A264" s="159"/>
      <c r="B264" s="160"/>
      <c r="C264" s="189" t="s">
        <v>275</v>
      </c>
      <c r="D264" s="162"/>
      <c r="E264" s="163">
        <v>4.8</v>
      </c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52"/>
      <c r="Z264" s="152"/>
      <c r="AA264" s="152"/>
      <c r="AB264" s="152"/>
      <c r="AC264" s="152"/>
      <c r="AD264" s="152"/>
      <c r="AE264" s="152"/>
      <c r="AF264" s="152"/>
      <c r="AG264" s="152" t="s">
        <v>114</v>
      </c>
      <c r="AH264" s="152">
        <v>0</v>
      </c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2"/>
      <c r="BD264" s="152"/>
      <c r="BE264" s="152"/>
      <c r="BF264" s="152"/>
      <c r="BG264" s="152"/>
      <c r="BH264" s="152"/>
    </row>
    <row r="265" spans="1:60" outlineLevel="1" x14ac:dyDescent="0.2">
      <c r="A265" s="159"/>
      <c r="B265" s="160"/>
      <c r="C265" s="189" t="s">
        <v>276</v>
      </c>
      <c r="D265" s="162"/>
      <c r="E265" s="163">
        <v>4.5</v>
      </c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52"/>
      <c r="Z265" s="152"/>
      <c r="AA265" s="152"/>
      <c r="AB265" s="152"/>
      <c r="AC265" s="152"/>
      <c r="AD265" s="152"/>
      <c r="AE265" s="152"/>
      <c r="AF265" s="152"/>
      <c r="AG265" s="152" t="s">
        <v>114</v>
      </c>
      <c r="AH265" s="152">
        <v>0</v>
      </c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 x14ac:dyDescent="0.2">
      <c r="A266" s="159"/>
      <c r="B266" s="160"/>
      <c r="C266" s="189" t="s">
        <v>277</v>
      </c>
      <c r="D266" s="162"/>
      <c r="E266" s="163">
        <v>4.5</v>
      </c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52"/>
      <c r="Z266" s="152"/>
      <c r="AA266" s="152"/>
      <c r="AB266" s="152"/>
      <c r="AC266" s="152"/>
      <c r="AD266" s="152"/>
      <c r="AE266" s="152"/>
      <c r="AF266" s="152"/>
      <c r="AG266" s="152" t="s">
        <v>114</v>
      </c>
      <c r="AH266" s="152">
        <v>0</v>
      </c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 x14ac:dyDescent="0.2">
      <c r="A267" s="159"/>
      <c r="B267" s="160"/>
      <c r="C267" s="189" t="s">
        <v>287</v>
      </c>
      <c r="D267" s="162"/>
      <c r="E267" s="163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52"/>
      <c r="Z267" s="152"/>
      <c r="AA267" s="152"/>
      <c r="AB267" s="152"/>
      <c r="AC267" s="152"/>
      <c r="AD267" s="152"/>
      <c r="AE267" s="152"/>
      <c r="AF267" s="152"/>
      <c r="AG267" s="152" t="s">
        <v>114</v>
      </c>
      <c r="AH267" s="152">
        <v>0</v>
      </c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 x14ac:dyDescent="0.2">
      <c r="A268" s="159"/>
      <c r="B268" s="160"/>
      <c r="C268" s="189" t="s">
        <v>288</v>
      </c>
      <c r="D268" s="162"/>
      <c r="E268" s="163">
        <v>1.5</v>
      </c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52"/>
      <c r="Z268" s="152"/>
      <c r="AA268" s="152"/>
      <c r="AB268" s="152"/>
      <c r="AC268" s="152"/>
      <c r="AD268" s="152"/>
      <c r="AE268" s="152"/>
      <c r="AF268" s="152"/>
      <c r="AG268" s="152" t="s">
        <v>114</v>
      </c>
      <c r="AH268" s="152">
        <v>0</v>
      </c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 x14ac:dyDescent="0.2">
      <c r="A269" s="159"/>
      <c r="B269" s="160"/>
      <c r="C269" s="189" t="s">
        <v>279</v>
      </c>
      <c r="D269" s="162"/>
      <c r="E269" s="163">
        <v>4.5</v>
      </c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52"/>
      <c r="Z269" s="152"/>
      <c r="AA269" s="152"/>
      <c r="AB269" s="152"/>
      <c r="AC269" s="152"/>
      <c r="AD269" s="152"/>
      <c r="AE269" s="152"/>
      <c r="AF269" s="152"/>
      <c r="AG269" s="152" t="s">
        <v>114</v>
      </c>
      <c r="AH269" s="152">
        <v>0</v>
      </c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 x14ac:dyDescent="0.2">
      <c r="A270" s="159"/>
      <c r="B270" s="160"/>
      <c r="C270" s="189" t="s">
        <v>280</v>
      </c>
      <c r="D270" s="162"/>
      <c r="E270" s="163">
        <v>6.45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52"/>
      <c r="Z270" s="152"/>
      <c r="AA270" s="152"/>
      <c r="AB270" s="152"/>
      <c r="AC270" s="152"/>
      <c r="AD270" s="152"/>
      <c r="AE270" s="152"/>
      <c r="AF270" s="152"/>
      <c r="AG270" s="152" t="s">
        <v>114</v>
      </c>
      <c r="AH270" s="152">
        <v>0</v>
      </c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outlineLevel="1" x14ac:dyDescent="0.2">
      <c r="A271" s="159"/>
      <c r="B271" s="160"/>
      <c r="C271" s="189" t="s">
        <v>289</v>
      </c>
      <c r="D271" s="162"/>
      <c r="E271" s="163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52"/>
      <c r="Z271" s="152"/>
      <c r="AA271" s="152"/>
      <c r="AB271" s="152"/>
      <c r="AC271" s="152"/>
      <c r="AD271" s="152"/>
      <c r="AE271" s="152"/>
      <c r="AF271" s="152"/>
      <c r="AG271" s="152" t="s">
        <v>114</v>
      </c>
      <c r="AH271" s="152">
        <v>0</v>
      </c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 x14ac:dyDescent="0.2">
      <c r="A272" s="159"/>
      <c r="B272" s="160"/>
      <c r="C272" s="189" t="s">
        <v>290</v>
      </c>
      <c r="D272" s="162"/>
      <c r="E272" s="163">
        <v>4.8</v>
      </c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52"/>
      <c r="Z272" s="152"/>
      <c r="AA272" s="152"/>
      <c r="AB272" s="152"/>
      <c r="AC272" s="152"/>
      <c r="AD272" s="152"/>
      <c r="AE272" s="152"/>
      <c r="AF272" s="152"/>
      <c r="AG272" s="152" t="s">
        <v>114</v>
      </c>
      <c r="AH272" s="152">
        <v>0</v>
      </c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 x14ac:dyDescent="0.2">
      <c r="A273" s="159"/>
      <c r="B273" s="160"/>
      <c r="C273" s="189" t="s">
        <v>282</v>
      </c>
      <c r="D273" s="162"/>
      <c r="E273" s="163">
        <v>7.05</v>
      </c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52"/>
      <c r="Z273" s="152"/>
      <c r="AA273" s="152"/>
      <c r="AB273" s="152"/>
      <c r="AC273" s="152"/>
      <c r="AD273" s="152"/>
      <c r="AE273" s="152"/>
      <c r="AF273" s="152"/>
      <c r="AG273" s="152" t="s">
        <v>114</v>
      </c>
      <c r="AH273" s="152">
        <v>0</v>
      </c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ht="22.5" outlineLevel="1" x14ac:dyDescent="0.2">
      <c r="A274" s="171">
        <v>35</v>
      </c>
      <c r="B274" s="172" t="s">
        <v>293</v>
      </c>
      <c r="C274" s="188" t="s">
        <v>294</v>
      </c>
      <c r="D274" s="173" t="s">
        <v>106</v>
      </c>
      <c r="E274" s="174">
        <v>74.05</v>
      </c>
      <c r="F274" s="175"/>
      <c r="G274" s="176">
        <f>ROUND(E274*F274,2)</f>
        <v>0</v>
      </c>
      <c r="H274" s="175"/>
      <c r="I274" s="176">
        <f>ROUND(E274*H274,2)</f>
        <v>0</v>
      </c>
      <c r="J274" s="175"/>
      <c r="K274" s="176">
        <f>ROUND(E274*J274,2)</f>
        <v>0</v>
      </c>
      <c r="L274" s="176">
        <v>21</v>
      </c>
      <c r="M274" s="176">
        <f>G274*(1+L274/100)</f>
        <v>0</v>
      </c>
      <c r="N274" s="176">
        <v>3.0000000000000001E-5</v>
      </c>
      <c r="O274" s="176">
        <f>ROUND(E274*N274,2)</f>
        <v>0</v>
      </c>
      <c r="P274" s="176">
        <v>0</v>
      </c>
      <c r="Q274" s="176">
        <f>ROUND(E274*P274,2)</f>
        <v>0</v>
      </c>
      <c r="R274" s="176" t="s">
        <v>295</v>
      </c>
      <c r="S274" s="176" t="s">
        <v>108</v>
      </c>
      <c r="T274" s="177" t="s">
        <v>108</v>
      </c>
      <c r="U274" s="161">
        <v>0.33367000000000002</v>
      </c>
      <c r="V274" s="161">
        <f>ROUND(E274*U274,2)</f>
        <v>24.71</v>
      </c>
      <c r="W274" s="161"/>
      <c r="X274" s="161" t="s">
        <v>296</v>
      </c>
      <c r="Y274" s="152"/>
      <c r="Z274" s="152"/>
      <c r="AA274" s="152"/>
      <c r="AB274" s="152"/>
      <c r="AC274" s="152"/>
      <c r="AD274" s="152"/>
      <c r="AE274" s="152"/>
      <c r="AF274" s="152"/>
      <c r="AG274" s="152" t="s">
        <v>297</v>
      </c>
      <c r="AH274" s="152"/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ht="22.5" outlineLevel="1" x14ac:dyDescent="0.2">
      <c r="A275" s="159"/>
      <c r="B275" s="160"/>
      <c r="C275" s="250" t="s">
        <v>298</v>
      </c>
      <c r="D275" s="251"/>
      <c r="E275" s="251"/>
      <c r="F275" s="251"/>
      <c r="G275" s="25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52"/>
      <c r="Z275" s="152"/>
      <c r="AA275" s="152"/>
      <c r="AB275" s="152"/>
      <c r="AC275" s="152"/>
      <c r="AD275" s="152"/>
      <c r="AE275" s="152"/>
      <c r="AF275" s="152"/>
      <c r="AG275" s="152" t="s">
        <v>112</v>
      </c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78" t="str">
        <f>C275</f>
        <v>vč. urovnání ornice, naložení na skládce, vodorovným přemístěním ornice na místo rozprostření, založení trávníku osetím a dodávky travního semene.</v>
      </c>
      <c r="BB275" s="152"/>
      <c r="BC275" s="152"/>
      <c r="BD275" s="152"/>
      <c r="BE275" s="152"/>
      <c r="BF275" s="152"/>
      <c r="BG275" s="152"/>
      <c r="BH275" s="152"/>
    </row>
    <row r="276" spans="1:60" outlineLevel="1" x14ac:dyDescent="0.2">
      <c r="A276" s="159"/>
      <c r="B276" s="160"/>
      <c r="C276" s="189" t="s">
        <v>171</v>
      </c>
      <c r="D276" s="162"/>
      <c r="E276" s="163">
        <v>1.5</v>
      </c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52"/>
      <c r="Z276" s="152"/>
      <c r="AA276" s="152"/>
      <c r="AB276" s="152"/>
      <c r="AC276" s="152"/>
      <c r="AD276" s="152"/>
      <c r="AE276" s="152"/>
      <c r="AF276" s="152"/>
      <c r="AG276" s="152" t="s">
        <v>114</v>
      </c>
      <c r="AH276" s="152">
        <v>0</v>
      </c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outlineLevel="1" x14ac:dyDescent="0.2">
      <c r="A277" s="159"/>
      <c r="B277" s="160"/>
      <c r="C277" s="189" t="s">
        <v>172</v>
      </c>
      <c r="D277" s="162"/>
      <c r="E277" s="163">
        <v>3.75</v>
      </c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52"/>
      <c r="Z277" s="152"/>
      <c r="AA277" s="152"/>
      <c r="AB277" s="152"/>
      <c r="AC277" s="152"/>
      <c r="AD277" s="152"/>
      <c r="AE277" s="152"/>
      <c r="AF277" s="152"/>
      <c r="AG277" s="152" t="s">
        <v>114</v>
      </c>
      <c r="AH277" s="152">
        <v>0</v>
      </c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 x14ac:dyDescent="0.2">
      <c r="A278" s="159"/>
      <c r="B278" s="160"/>
      <c r="C278" s="189" t="s">
        <v>173</v>
      </c>
      <c r="D278" s="162"/>
      <c r="E278" s="163">
        <v>28</v>
      </c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52"/>
      <c r="Z278" s="152"/>
      <c r="AA278" s="152"/>
      <c r="AB278" s="152"/>
      <c r="AC278" s="152"/>
      <c r="AD278" s="152"/>
      <c r="AE278" s="152"/>
      <c r="AF278" s="152"/>
      <c r="AG278" s="152" t="s">
        <v>114</v>
      </c>
      <c r="AH278" s="152">
        <v>0</v>
      </c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 x14ac:dyDescent="0.2">
      <c r="A279" s="159"/>
      <c r="B279" s="160"/>
      <c r="C279" s="189" t="s">
        <v>174</v>
      </c>
      <c r="D279" s="162"/>
      <c r="E279" s="163">
        <v>22.95</v>
      </c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52"/>
      <c r="Z279" s="152"/>
      <c r="AA279" s="152"/>
      <c r="AB279" s="152"/>
      <c r="AC279" s="152"/>
      <c r="AD279" s="152"/>
      <c r="AE279" s="152"/>
      <c r="AF279" s="152"/>
      <c r="AG279" s="152" t="s">
        <v>114</v>
      </c>
      <c r="AH279" s="152">
        <v>0</v>
      </c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 x14ac:dyDescent="0.2">
      <c r="A280" s="159"/>
      <c r="B280" s="160"/>
      <c r="C280" s="189" t="s">
        <v>175</v>
      </c>
      <c r="D280" s="162"/>
      <c r="E280" s="163">
        <v>17.850000000000001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52"/>
      <c r="Z280" s="152"/>
      <c r="AA280" s="152"/>
      <c r="AB280" s="152"/>
      <c r="AC280" s="152"/>
      <c r="AD280" s="152"/>
      <c r="AE280" s="152"/>
      <c r="AF280" s="152"/>
      <c r="AG280" s="152" t="s">
        <v>114</v>
      </c>
      <c r="AH280" s="152">
        <v>0</v>
      </c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 x14ac:dyDescent="0.2">
      <c r="A281" s="171">
        <v>36</v>
      </c>
      <c r="B281" s="172" t="s">
        <v>299</v>
      </c>
      <c r="C281" s="188" t="s">
        <v>300</v>
      </c>
      <c r="D281" s="173" t="s">
        <v>152</v>
      </c>
      <c r="E281" s="174">
        <v>14.81</v>
      </c>
      <c r="F281" s="175"/>
      <c r="G281" s="176">
        <f>ROUND(E281*F281,2)</f>
        <v>0</v>
      </c>
      <c r="H281" s="175"/>
      <c r="I281" s="176">
        <f>ROUND(E281*H281,2)</f>
        <v>0</v>
      </c>
      <c r="J281" s="175"/>
      <c r="K281" s="176">
        <f>ROUND(E281*J281,2)</f>
        <v>0</v>
      </c>
      <c r="L281" s="176">
        <v>21</v>
      </c>
      <c r="M281" s="176">
        <f>G281*(1+L281/100)</f>
        <v>0</v>
      </c>
      <c r="N281" s="176">
        <v>1.67</v>
      </c>
      <c r="O281" s="176">
        <f>ROUND(E281*N281,2)</f>
        <v>24.73</v>
      </c>
      <c r="P281" s="176">
        <v>0</v>
      </c>
      <c r="Q281" s="176">
        <f>ROUND(E281*P281,2)</f>
        <v>0</v>
      </c>
      <c r="R281" s="176"/>
      <c r="S281" s="176" t="s">
        <v>273</v>
      </c>
      <c r="T281" s="177" t="s">
        <v>128</v>
      </c>
      <c r="U281" s="161">
        <v>0</v>
      </c>
      <c r="V281" s="161">
        <f>ROUND(E281*U281,2)</f>
        <v>0</v>
      </c>
      <c r="W281" s="161"/>
      <c r="X281" s="161" t="s">
        <v>301</v>
      </c>
      <c r="Y281" s="152"/>
      <c r="Z281" s="152"/>
      <c r="AA281" s="152"/>
      <c r="AB281" s="152"/>
      <c r="AC281" s="152"/>
      <c r="AD281" s="152"/>
      <c r="AE281" s="152"/>
      <c r="AF281" s="152"/>
      <c r="AG281" s="152" t="s">
        <v>302</v>
      </c>
      <c r="AH281" s="152"/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 x14ac:dyDescent="0.2">
      <c r="A282" s="159"/>
      <c r="B282" s="160"/>
      <c r="C282" s="189" t="s">
        <v>303</v>
      </c>
      <c r="D282" s="162"/>
      <c r="E282" s="163">
        <v>14.81</v>
      </c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52"/>
      <c r="Z282" s="152"/>
      <c r="AA282" s="152"/>
      <c r="AB282" s="152"/>
      <c r="AC282" s="152"/>
      <c r="AD282" s="152"/>
      <c r="AE282" s="152"/>
      <c r="AF282" s="152"/>
      <c r="AG282" s="152" t="s">
        <v>114</v>
      </c>
      <c r="AH282" s="152">
        <v>0</v>
      </c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 x14ac:dyDescent="0.2">
      <c r="A283" s="171">
        <v>37</v>
      </c>
      <c r="B283" s="172" t="s">
        <v>304</v>
      </c>
      <c r="C283" s="188" t="s">
        <v>305</v>
      </c>
      <c r="D283" s="173" t="s">
        <v>306</v>
      </c>
      <c r="E283" s="174">
        <v>807.26297</v>
      </c>
      <c r="F283" s="175"/>
      <c r="G283" s="176">
        <f>ROUND(E283*F283,2)</f>
        <v>0</v>
      </c>
      <c r="H283" s="175"/>
      <c r="I283" s="176">
        <f>ROUND(E283*H283,2)</f>
        <v>0</v>
      </c>
      <c r="J283" s="175"/>
      <c r="K283" s="176">
        <f>ROUND(E283*J283,2)</f>
        <v>0</v>
      </c>
      <c r="L283" s="176">
        <v>21</v>
      </c>
      <c r="M283" s="176">
        <f>G283*(1+L283/100)</f>
        <v>0</v>
      </c>
      <c r="N283" s="176">
        <v>1</v>
      </c>
      <c r="O283" s="176">
        <f>ROUND(E283*N283,2)</f>
        <v>807.26</v>
      </c>
      <c r="P283" s="176">
        <v>0</v>
      </c>
      <c r="Q283" s="176">
        <f>ROUND(E283*P283,2)</f>
        <v>0</v>
      </c>
      <c r="R283" s="176" t="s">
        <v>307</v>
      </c>
      <c r="S283" s="176" t="s">
        <v>108</v>
      </c>
      <c r="T283" s="177" t="s">
        <v>108</v>
      </c>
      <c r="U283" s="161">
        <v>0</v>
      </c>
      <c r="V283" s="161">
        <f>ROUND(E283*U283,2)</f>
        <v>0</v>
      </c>
      <c r="W283" s="161"/>
      <c r="X283" s="161" t="s">
        <v>301</v>
      </c>
      <c r="Y283" s="152"/>
      <c r="Z283" s="152"/>
      <c r="AA283" s="152"/>
      <c r="AB283" s="152"/>
      <c r="AC283" s="152"/>
      <c r="AD283" s="152"/>
      <c r="AE283" s="152"/>
      <c r="AF283" s="152"/>
      <c r="AG283" s="152" t="s">
        <v>302</v>
      </c>
      <c r="AH283" s="152"/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 x14ac:dyDescent="0.2">
      <c r="A284" s="159"/>
      <c r="B284" s="160"/>
      <c r="C284" s="189" t="s">
        <v>308</v>
      </c>
      <c r="D284" s="162"/>
      <c r="E284" s="163">
        <v>807.26297</v>
      </c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52"/>
      <c r="Z284" s="152"/>
      <c r="AA284" s="152"/>
      <c r="AB284" s="152"/>
      <c r="AC284" s="152"/>
      <c r="AD284" s="152"/>
      <c r="AE284" s="152"/>
      <c r="AF284" s="152"/>
      <c r="AG284" s="152" t="s">
        <v>114</v>
      </c>
      <c r="AH284" s="152">
        <v>0</v>
      </c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x14ac:dyDescent="0.2">
      <c r="A285" s="165" t="s">
        <v>102</v>
      </c>
      <c r="B285" s="166" t="s">
        <v>57</v>
      </c>
      <c r="C285" s="187" t="s">
        <v>58</v>
      </c>
      <c r="D285" s="167"/>
      <c r="E285" s="168"/>
      <c r="F285" s="169"/>
      <c r="G285" s="169">
        <f>SUMIF(AG286:AG292,"&lt;&gt;NOR",G286:G292)</f>
        <v>0</v>
      </c>
      <c r="H285" s="169"/>
      <c r="I285" s="169">
        <f>SUM(I286:I292)</f>
        <v>0</v>
      </c>
      <c r="J285" s="169"/>
      <c r="K285" s="169">
        <f>SUM(K286:K292)</f>
        <v>0</v>
      </c>
      <c r="L285" s="169"/>
      <c r="M285" s="169">
        <f>SUM(M286:M292)</f>
        <v>0</v>
      </c>
      <c r="N285" s="169"/>
      <c r="O285" s="169">
        <f>SUM(O286:O292)</f>
        <v>44.92</v>
      </c>
      <c r="P285" s="169"/>
      <c r="Q285" s="169">
        <f>SUM(Q286:Q292)</f>
        <v>0</v>
      </c>
      <c r="R285" s="169"/>
      <c r="S285" s="169"/>
      <c r="T285" s="170"/>
      <c r="U285" s="164"/>
      <c r="V285" s="164">
        <f>SUM(V286:V292)</f>
        <v>72.38</v>
      </c>
      <c r="W285" s="164"/>
      <c r="X285" s="164"/>
      <c r="AG285" t="s">
        <v>103</v>
      </c>
    </row>
    <row r="286" spans="1:60" outlineLevel="1" x14ac:dyDescent="0.2">
      <c r="A286" s="171">
        <v>38</v>
      </c>
      <c r="B286" s="172" t="s">
        <v>309</v>
      </c>
      <c r="C286" s="188" t="s">
        <v>310</v>
      </c>
      <c r="D286" s="173" t="s">
        <v>152</v>
      </c>
      <c r="E286" s="174">
        <v>38.25</v>
      </c>
      <c r="F286" s="175"/>
      <c r="G286" s="176">
        <f>ROUND(E286*F286,2)</f>
        <v>0</v>
      </c>
      <c r="H286" s="175"/>
      <c r="I286" s="176">
        <f>ROUND(E286*H286,2)</f>
        <v>0</v>
      </c>
      <c r="J286" s="175"/>
      <c r="K286" s="176">
        <f>ROUND(E286*J286,2)</f>
        <v>0</v>
      </c>
      <c r="L286" s="176">
        <v>21</v>
      </c>
      <c r="M286" s="176">
        <f>G286*(1+L286/100)</f>
        <v>0</v>
      </c>
      <c r="N286" s="176">
        <v>1.1322000000000001</v>
      </c>
      <c r="O286" s="176">
        <f>ROUND(E286*N286,2)</f>
        <v>43.31</v>
      </c>
      <c r="P286" s="176">
        <v>0</v>
      </c>
      <c r="Q286" s="176">
        <f>ROUND(E286*P286,2)</f>
        <v>0</v>
      </c>
      <c r="R286" s="176" t="s">
        <v>311</v>
      </c>
      <c r="S286" s="176" t="s">
        <v>108</v>
      </c>
      <c r="T286" s="177" t="s">
        <v>108</v>
      </c>
      <c r="U286" s="161">
        <v>1.6950000000000001</v>
      </c>
      <c r="V286" s="161">
        <f>ROUND(E286*U286,2)</f>
        <v>64.83</v>
      </c>
      <c r="W286" s="161"/>
      <c r="X286" s="161" t="s">
        <v>109</v>
      </c>
      <c r="Y286" s="152"/>
      <c r="Z286" s="152"/>
      <c r="AA286" s="152"/>
      <c r="AB286" s="152"/>
      <c r="AC286" s="152"/>
      <c r="AD286" s="152"/>
      <c r="AE286" s="152"/>
      <c r="AF286" s="152"/>
      <c r="AG286" s="152" t="s">
        <v>110</v>
      </c>
      <c r="AH286" s="152"/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 x14ac:dyDescent="0.2">
      <c r="A287" s="159"/>
      <c r="B287" s="160"/>
      <c r="C287" s="250" t="s">
        <v>312</v>
      </c>
      <c r="D287" s="251"/>
      <c r="E287" s="251"/>
      <c r="F287" s="251"/>
      <c r="G287" s="25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52"/>
      <c r="Z287" s="152"/>
      <c r="AA287" s="152"/>
      <c r="AB287" s="152"/>
      <c r="AC287" s="152"/>
      <c r="AD287" s="152"/>
      <c r="AE287" s="152"/>
      <c r="AF287" s="152"/>
      <c r="AG287" s="152" t="s">
        <v>112</v>
      </c>
      <c r="AH287" s="152"/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 x14ac:dyDescent="0.2">
      <c r="A288" s="159"/>
      <c r="B288" s="160"/>
      <c r="C288" s="189" t="s">
        <v>313</v>
      </c>
      <c r="D288" s="162"/>
      <c r="E288" s="163">
        <v>38.25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52"/>
      <c r="Z288" s="152"/>
      <c r="AA288" s="152"/>
      <c r="AB288" s="152"/>
      <c r="AC288" s="152"/>
      <c r="AD288" s="152"/>
      <c r="AE288" s="152"/>
      <c r="AF288" s="152"/>
      <c r="AG288" s="152" t="s">
        <v>114</v>
      </c>
      <c r="AH288" s="152">
        <v>0</v>
      </c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 x14ac:dyDescent="0.2">
      <c r="A289" s="171">
        <v>39</v>
      </c>
      <c r="B289" s="172" t="s">
        <v>314</v>
      </c>
      <c r="C289" s="188" t="s">
        <v>315</v>
      </c>
      <c r="D289" s="173" t="s">
        <v>316</v>
      </c>
      <c r="E289" s="174">
        <v>102</v>
      </c>
      <c r="F289" s="175"/>
      <c r="G289" s="176">
        <f>ROUND(E289*F289,2)</f>
        <v>0</v>
      </c>
      <c r="H289" s="175"/>
      <c r="I289" s="176">
        <f>ROUND(E289*H289,2)</f>
        <v>0</v>
      </c>
      <c r="J289" s="175"/>
      <c r="K289" s="176">
        <f>ROUND(E289*J289,2)</f>
        <v>0</v>
      </c>
      <c r="L289" s="176">
        <v>21</v>
      </c>
      <c r="M289" s="176">
        <f>G289*(1+L289/100)</f>
        <v>0</v>
      </c>
      <c r="N289" s="176">
        <v>1.65E-3</v>
      </c>
      <c r="O289" s="176">
        <f>ROUND(E289*N289,2)</f>
        <v>0.17</v>
      </c>
      <c r="P289" s="176">
        <v>0</v>
      </c>
      <c r="Q289" s="176">
        <f>ROUND(E289*P289,2)</f>
        <v>0</v>
      </c>
      <c r="R289" s="176"/>
      <c r="S289" s="176" t="s">
        <v>108</v>
      </c>
      <c r="T289" s="177" t="s">
        <v>108</v>
      </c>
      <c r="U289" s="161">
        <v>7.3999999999999996E-2</v>
      </c>
      <c r="V289" s="161">
        <f>ROUND(E289*U289,2)</f>
        <v>7.55</v>
      </c>
      <c r="W289" s="161"/>
      <c r="X289" s="161" t="s">
        <v>109</v>
      </c>
      <c r="Y289" s="152"/>
      <c r="Z289" s="152"/>
      <c r="AA289" s="152"/>
      <c r="AB289" s="152"/>
      <c r="AC289" s="152"/>
      <c r="AD289" s="152"/>
      <c r="AE289" s="152"/>
      <c r="AF289" s="152"/>
      <c r="AG289" s="152" t="s">
        <v>110</v>
      </c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 x14ac:dyDescent="0.2">
      <c r="A290" s="159"/>
      <c r="B290" s="160"/>
      <c r="C290" s="189" t="s">
        <v>147</v>
      </c>
      <c r="D290" s="162"/>
      <c r="E290" s="163">
        <v>102</v>
      </c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52"/>
      <c r="Z290" s="152"/>
      <c r="AA290" s="152"/>
      <c r="AB290" s="152"/>
      <c r="AC290" s="152"/>
      <c r="AD290" s="152"/>
      <c r="AE290" s="152"/>
      <c r="AF290" s="152"/>
      <c r="AG290" s="152" t="s">
        <v>114</v>
      </c>
      <c r="AH290" s="152">
        <v>0</v>
      </c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outlineLevel="1" x14ac:dyDescent="0.2">
      <c r="A291" s="171">
        <v>40</v>
      </c>
      <c r="B291" s="172" t="s">
        <v>317</v>
      </c>
      <c r="C291" s="188" t="s">
        <v>318</v>
      </c>
      <c r="D291" s="173" t="s">
        <v>316</v>
      </c>
      <c r="E291" s="174">
        <v>103.02</v>
      </c>
      <c r="F291" s="175"/>
      <c r="G291" s="176">
        <f>ROUND(E291*F291,2)</f>
        <v>0</v>
      </c>
      <c r="H291" s="175"/>
      <c r="I291" s="176">
        <f>ROUND(E291*H291,2)</f>
        <v>0</v>
      </c>
      <c r="J291" s="175"/>
      <c r="K291" s="176">
        <f>ROUND(E291*J291,2)</f>
        <v>0</v>
      </c>
      <c r="L291" s="176">
        <v>21</v>
      </c>
      <c r="M291" s="176">
        <f>G291*(1+L291/100)</f>
        <v>0</v>
      </c>
      <c r="N291" s="176">
        <v>1.4E-2</v>
      </c>
      <c r="O291" s="176">
        <f>ROUND(E291*N291,2)</f>
        <v>1.44</v>
      </c>
      <c r="P291" s="176">
        <v>0</v>
      </c>
      <c r="Q291" s="176">
        <f>ROUND(E291*P291,2)</f>
        <v>0</v>
      </c>
      <c r="R291" s="176" t="s">
        <v>307</v>
      </c>
      <c r="S291" s="176" t="s">
        <v>108</v>
      </c>
      <c r="T291" s="177" t="s">
        <v>108</v>
      </c>
      <c r="U291" s="161">
        <v>0</v>
      </c>
      <c r="V291" s="161">
        <f>ROUND(E291*U291,2)</f>
        <v>0</v>
      </c>
      <c r="W291" s="161"/>
      <c r="X291" s="161" t="s">
        <v>301</v>
      </c>
      <c r="Y291" s="152"/>
      <c r="Z291" s="152"/>
      <c r="AA291" s="152"/>
      <c r="AB291" s="152"/>
      <c r="AC291" s="152"/>
      <c r="AD291" s="152"/>
      <c r="AE291" s="152"/>
      <c r="AF291" s="152"/>
      <c r="AG291" s="152" t="s">
        <v>302</v>
      </c>
      <c r="AH291" s="152"/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 x14ac:dyDescent="0.2">
      <c r="A292" s="159"/>
      <c r="B292" s="160"/>
      <c r="C292" s="189" t="s">
        <v>319</v>
      </c>
      <c r="D292" s="162"/>
      <c r="E292" s="163">
        <v>103.02</v>
      </c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52"/>
      <c r="Z292" s="152"/>
      <c r="AA292" s="152"/>
      <c r="AB292" s="152"/>
      <c r="AC292" s="152"/>
      <c r="AD292" s="152"/>
      <c r="AE292" s="152"/>
      <c r="AF292" s="152"/>
      <c r="AG292" s="152" t="s">
        <v>114</v>
      </c>
      <c r="AH292" s="152">
        <v>0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x14ac:dyDescent="0.2">
      <c r="A293" s="165" t="s">
        <v>102</v>
      </c>
      <c r="B293" s="166" t="s">
        <v>59</v>
      </c>
      <c r="C293" s="187" t="s">
        <v>60</v>
      </c>
      <c r="D293" s="167"/>
      <c r="E293" s="168"/>
      <c r="F293" s="169"/>
      <c r="G293" s="169">
        <f>SUMIF(AG294:AG351,"&lt;&gt;NOR",G294:G351)</f>
        <v>0</v>
      </c>
      <c r="H293" s="169"/>
      <c r="I293" s="169">
        <f>SUM(I294:I351)</f>
        <v>0</v>
      </c>
      <c r="J293" s="169"/>
      <c r="K293" s="169">
        <f>SUM(K294:K351)</f>
        <v>0</v>
      </c>
      <c r="L293" s="169"/>
      <c r="M293" s="169">
        <f>SUM(M294:M351)</f>
        <v>0</v>
      </c>
      <c r="N293" s="169"/>
      <c r="O293" s="169">
        <f>SUM(O294:O351)</f>
        <v>67.459999999999994</v>
      </c>
      <c r="P293" s="169"/>
      <c r="Q293" s="169">
        <f>SUM(Q294:Q351)</f>
        <v>0</v>
      </c>
      <c r="R293" s="169"/>
      <c r="S293" s="169"/>
      <c r="T293" s="170"/>
      <c r="U293" s="164"/>
      <c r="V293" s="164">
        <f>SUM(V294:V351)</f>
        <v>18.18</v>
      </c>
      <c r="W293" s="164"/>
      <c r="X293" s="164"/>
      <c r="AG293" t="s">
        <v>103</v>
      </c>
    </row>
    <row r="294" spans="1:60" outlineLevel="1" x14ac:dyDescent="0.2">
      <c r="A294" s="171">
        <v>41</v>
      </c>
      <c r="B294" s="172" t="s">
        <v>320</v>
      </c>
      <c r="C294" s="188" t="s">
        <v>321</v>
      </c>
      <c r="D294" s="173" t="s">
        <v>106</v>
      </c>
      <c r="E294" s="174">
        <v>11.1</v>
      </c>
      <c r="F294" s="175"/>
      <c r="G294" s="176">
        <f>ROUND(E294*F294,2)</f>
        <v>0</v>
      </c>
      <c r="H294" s="175"/>
      <c r="I294" s="176">
        <f>ROUND(E294*H294,2)</f>
        <v>0</v>
      </c>
      <c r="J294" s="175"/>
      <c r="K294" s="176">
        <f>ROUND(E294*J294,2)</f>
        <v>0</v>
      </c>
      <c r="L294" s="176">
        <v>21</v>
      </c>
      <c r="M294" s="176">
        <f>G294*(1+L294/100)</f>
        <v>0</v>
      </c>
      <c r="N294" s="176">
        <v>7.3899999999999993E-2</v>
      </c>
      <c r="O294" s="176">
        <f>ROUND(E294*N294,2)</f>
        <v>0.82</v>
      </c>
      <c r="P294" s="176">
        <v>0</v>
      </c>
      <c r="Q294" s="176">
        <f>ROUND(E294*P294,2)</f>
        <v>0</v>
      </c>
      <c r="R294" s="176"/>
      <c r="S294" s="176" t="s">
        <v>108</v>
      </c>
      <c r="T294" s="177" t="s">
        <v>108</v>
      </c>
      <c r="U294" s="161">
        <v>0.47799999999999998</v>
      </c>
      <c r="V294" s="161">
        <f>ROUND(E294*U294,2)</f>
        <v>5.31</v>
      </c>
      <c r="W294" s="161"/>
      <c r="X294" s="161" t="s">
        <v>109</v>
      </c>
      <c r="Y294" s="152"/>
      <c r="Z294" s="152"/>
      <c r="AA294" s="152"/>
      <c r="AB294" s="152"/>
      <c r="AC294" s="152"/>
      <c r="AD294" s="152"/>
      <c r="AE294" s="152"/>
      <c r="AF294" s="152"/>
      <c r="AG294" s="152" t="s">
        <v>110</v>
      </c>
      <c r="AH294" s="152"/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outlineLevel="1" x14ac:dyDescent="0.2">
      <c r="A295" s="159"/>
      <c r="B295" s="160"/>
      <c r="C295" s="189" t="s">
        <v>322</v>
      </c>
      <c r="D295" s="162"/>
      <c r="E295" s="163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52"/>
      <c r="Z295" s="152"/>
      <c r="AA295" s="152"/>
      <c r="AB295" s="152"/>
      <c r="AC295" s="152"/>
      <c r="AD295" s="152"/>
      <c r="AE295" s="152"/>
      <c r="AF295" s="152"/>
      <c r="AG295" s="152" t="s">
        <v>114</v>
      </c>
      <c r="AH295" s="152">
        <v>0</v>
      </c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  <c r="AY295" s="152"/>
      <c r="AZ295" s="152"/>
      <c r="BA295" s="152"/>
      <c r="BB295" s="152"/>
      <c r="BC295" s="152"/>
      <c r="BD295" s="152"/>
      <c r="BE295" s="152"/>
      <c r="BF295" s="152"/>
      <c r="BG295" s="152"/>
      <c r="BH295" s="152"/>
    </row>
    <row r="296" spans="1:60" outlineLevel="1" x14ac:dyDescent="0.2">
      <c r="A296" s="159"/>
      <c r="B296" s="160"/>
      <c r="C296" s="189" t="s">
        <v>323</v>
      </c>
      <c r="D296" s="162"/>
      <c r="E296" s="163">
        <v>2.1</v>
      </c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52"/>
      <c r="Z296" s="152"/>
      <c r="AA296" s="152"/>
      <c r="AB296" s="152"/>
      <c r="AC296" s="152"/>
      <c r="AD296" s="152"/>
      <c r="AE296" s="152"/>
      <c r="AF296" s="152"/>
      <c r="AG296" s="152" t="s">
        <v>114</v>
      </c>
      <c r="AH296" s="152">
        <v>0</v>
      </c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52"/>
      <c r="BB296" s="152"/>
      <c r="BC296" s="152"/>
      <c r="BD296" s="152"/>
      <c r="BE296" s="152"/>
      <c r="BF296" s="152"/>
      <c r="BG296" s="152"/>
      <c r="BH296" s="152"/>
    </row>
    <row r="297" spans="1:60" outlineLevel="1" x14ac:dyDescent="0.2">
      <c r="A297" s="159"/>
      <c r="B297" s="160"/>
      <c r="C297" s="189" t="s">
        <v>287</v>
      </c>
      <c r="D297" s="162"/>
      <c r="E297" s="163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52"/>
      <c r="Z297" s="152"/>
      <c r="AA297" s="152"/>
      <c r="AB297" s="152"/>
      <c r="AC297" s="152"/>
      <c r="AD297" s="152"/>
      <c r="AE297" s="152"/>
      <c r="AF297" s="152"/>
      <c r="AG297" s="152" t="s">
        <v>114</v>
      </c>
      <c r="AH297" s="152">
        <v>0</v>
      </c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outlineLevel="1" x14ac:dyDescent="0.2">
      <c r="A298" s="159"/>
      <c r="B298" s="160"/>
      <c r="C298" s="189" t="s">
        <v>324</v>
      </c>
      <c r="D298" s="162"/>
      <c r="E298" s="163">
        <v>3</v>
      </c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52"/>
      <c r="Z298" s="152"/>
      <c r="AA298" s="152"/>
      <c r="AB298" s="152"/>
      <c r="AC298" s="152"/>
      <c r="AD298" s="152"/>
      <c r="AE298" s="152"/>
      <c r="AF298" s="152"/>
      <c r="AG298" s="152" t="s">
        <v>114</v>
      </c>
      <c r="AH298" s="152">
        <v>0</v>
      </c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outlineLevel="1" x14ac:dyDescent="0.2">
      <c r="A299" s="159"/>
      <c r="B299" s="160"/>
      <c r="C299" s="189" t="s">
        <v>116</v>
      </c>
      <c r="D299" s="162"/>
      <c r="E299" s="163">
        <v>6</v>
      </c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52"/>
      <c r="Z299" s="152"/>
      <c r="AA299" s="152"/>
      <c r="AB299" s="152"/>
      <c r="AC299" s="152"/>
      <c r="AD299" s="152"/>
      <c r="AE299" s="152"/>
      <c r="AF299" s="152"/>
      <c r="AG299" s="152" t="s">
        <v>114</v>
      </c>
      <c r="AH299" s="152">
        <v>0</v>
      </c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52"/>
      <c r="BB299" s="152"/>
      <c r="BC299" s="152"/>
      <c r="BD299" s="152"/>
      <c r="BE299" s="152"/>
      <c r="BF299" s="152"/>
      <c r="BG299" s="152"/>
      <c r="BH299" s="152"/>
    </row>
    <row r="300" spans="1:60" outlineLevel="1" x14ac:dyDescent="0.2">
      <c r="A300" s="171">
        <v>42</v>
      </c>
      <c r="B300" s="172" t="s">
        <v>325</v>
      </c>
      <c r="C300" s="188" t="s">
        <v>326</v>
      </c>
      <c r="D300" s="173" t="s">
        <v>119</v>
      </c>
      <c r="E300" s="174">
        <v>99.8</v>
      </c>
      <c r="F300" s="175"/>
      <c r="G300" s="176">
        <f>ROUND(E300*F300,2)</f>
        <v>0</v>
      </c>
      <c r="H300" s="175"/>
      <c r="I300" s="176">
        <f>ROUND(E300*H300,2)</f>
        <v>0</v>
      </c>
      <c r="J300" s="175"/>
      <c r="K300" s="176">
        <f>ROUND(E300*J300,2)</f>
        <v>0</v>
      </c>
      <c r="L300" s="176">
        <v>21</v>
      </c>
      <c r="M300" s="176">
        <f>G300*(1+L300/100)</f>
        <v>0</v>
      </c>
      <c r="N300" s="176">
        <v>2.2399999999999998E-3</v>
      </c>
      <c r="O300" s="176">
        <f>ROUND(E300*N300,2)</f>
        <v>0.22</v>
      </c>
      <c r="P300" s="176">
        <v>0</v>
      </c>
      <c r="Q300" s="176">
        <f>ROUND(E300*P300,2)</f>
        <v>0</v>
      </c>
      <c r="R300" s="176"/>
      <c r="S300" s="176" t="s">
        <v>108</v>
      </c>
      <c r="T300" s="177" t="s">
        <v>108</v>
      </c>
      <c r="U300" s="161">
        <v>0.129</v>
      </c>
      <c r="V300" s="161">
        <f>ROUND(E300*U300,2)</f>
        <v>12.87</v>
      </c>
      <c r="W300" s="161"/>
      <c r="X300" s="161" t="s">
        <v>109</v>
      </c>
      <c r="Y300" s="152"/>
      <c r="Z300" s="152"/>
      <c r="AA300" s="152"/>
      <c r="AB300" s="152"/>
      <c r="AC300" s="152"/>
      <c r="AD300" s="152"/>
      <c r="AE300" s="152"/>
      <c r="AF300" s="152"/>
      <c r="AG300" s="152" t="s">
        <v>110</v>
      </c>
      <c r="AH300" s="152"/>
      <c r="AI300" s="152"/>
      <c r="AJ300" s="152"/>
      <c r="AK300" s="152"/>
      <c r="AL300" s="152"/>
      <c r="AM300" s="152"/>
      <c r="AN300" s="152"/>
      <c r="AO300" s="152"/>
      <c r="AP300" s="152"/>
      <c r="AQ300" s="152"/>
      <c r="AR300" s="152"/>
      <c r="AS300" s="152"/>
      <c r="AT300" s="152"/>
      <c r="AU300" s="152"/>
      <c r="AV300" s="152"/>
      <c r="AW300" s="152"/>
      <c r="AX300" s="152"/>
      <c r="AY300" s="152"/>
      <c r="AZ300" s="152"/>
      <c r="BA300" s="152"/>
      <c r="BB300" s="152"/>
      <c r="BC300" s="152"/>
      <c r="BD300" s="152"/>
      <c r="BE300" s="152"/>
      <c r="BF300" s="152"/>
      <c r="BG300" s="152"/>
      <c r="BH300" s="152"/>
    </row>
    <row r="301" spans="1:60" outlineLevel="1" x14ac:dyDescent="0.2">
      <c r="A301" s="159"/>
      <c r="B301" s="160"/>
      <c r="C301" s="189" t="s">
        <v>327</v>
      </c>
      <c r="D301" s="162"/>
      <c r="E301" s="163">
        <v>25</v>
      </c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52"/>
      <c r="Z301" s="152"/>
      <c r="AA301" s="152"/>
      <c r="AB301" s="152"/>
      <c r="AC301" s="152"/>
      <c r="AD301" s="152"/>
      <c r="AE301" s="152"/>
      <c r="AF301" s="152"/>
      <c r="AG301" s="152" t="s">
        <v>114</v>
      </c>
      <c r="AH301" s="152">
        <v>0</v>
      </c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  <c r="AY301" s="152"/>
      <c r="AZ301" s="152"/>
      <c r="BA301" s="152"/>
      <c r="BB301" s="152"/>
      <c r="BC301" s="152"/>
      <c r="BD301" s="152"/>
      <c r="BE301" s="152"/>
      <c r="BF301" s="152"/>
      <c r="BG301" s="152"/>
      <c r="BH301" s="152"/>
    </row>
    <row r="302" spans="1:60" outlineLevel="1" x14ac:dyDescent="0.2">
      <c r="A302" s="159"/>
      <c r="B302" s="160"/>
      <c r="C302" s="189" t="s">
        <v>328</v>
      </c>
      <c r="D302" s="162"/>
      <c r="E302" s="163">
        <v>9.4</v>
      </c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52"/>
      <c r="Z302" s="152"/>
      <c r="AA302" s="152"/>
      <c r="AB302" s="152"/>
      <c r="AC302" s="152"/>
      <c r="AD302" s="152"/>
      <c r="AE302" s="152"/>
      <c r="AF302" s="152"/>
      <c r="AG302" s="152" t="s">
        <v>114</v>
      </c>
      <c r="AH302" s="152">
        <v>0</v>
      </c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  <c r="AY302" s="152"/>
      <c r="AZ302" s="152"/>
      <c r="BA302" s="152"/>
      <c r="BB302" s="152"/>
      <c r="BC302" s="152"/>
      <c r="BD302" s="152"/>
      <c r="BE302" s="152"/>
      <c r="BF302" s="152"/>
      <c r="BG302" s="152"/>
      <c r="BH302" s="152"/>
    </row>
    <row r="303" spans="1:60" outlineLevel="1" x14ac:dyDescent="0.2">
      <c r="A303" s="159"/>
      <c r="B303" s="160"/>
      <c r="C303" s="189" t="s">
        <v>329</v>
      </c>
      <c r="D303" s="162"/>
      <c r="E303" s="163">
        <v>9</v>
      </c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52"/>
      <c r="Z303" s="152"/>
      <c r="AA303" s="152"/>
      <c r="AB303" s="152"/>
      <c r="AC303" s="152"/>
      <c r="AD303" s="152"/>
      <c r="AE303" s="152"/>
      <c r="AF303" s="152"/>
      <c r="AG303" s="152" t="s">
        <v>114</v>
      </c>
      <c r="AH303" s="152">
        <v>0</v>
      </c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  <c r="AY303" s="152"/>
      <c r="AZ303" s="152"/>
      <c r="BA303" s="152"/>
      <c r="BB303" s="152"/>
      <c r="BC303" s="152"/>
      <c r="BD303" s="152"/>
      <c r="BE303" s="152"/>
      <c r="BF303" s="152"/>
      <c r="BG303" s="152"/>
      <c r="BH303" s="152"/>
    </row>
    <row r="304" spans="1:60" outlineLevel="1" x14ac:dyDescent="0.2">
      <c r="A304" s="159"/>
      <c r="B304" s="160"/>
      <c r="C304" s="189" t="s">
        <v>330</v>
      </c>
      <c r="D304" s="162"/>
      <c r="E304" s="163">
        <v>9</v>
      </c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52"/>
      <c r="Z304" s="152"/>
      <c r="AA304" s="152"/>
      <c r="AB304" s="152"/>
      <c r="AC304" s="152"/>
      <c r="AD304" s="152"/>
      <c r="AE304" s="152"/>
      <c r="AF304" s="152"/>
      <c r="AG304" s="152" t="s">
        <v>114</v>
      </c>
      <c r="AH304" s="152">
        <v>0</v>
      </c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  <c r="AY304" s="152"/>
      <c r="AZ304" s="152"/>
      <c r="BA304" s="152"/>
      <c r="BB304" s="152"/>
      <c r="BC304" s="152"/>
      <c r="BD304" s="152"/>
      <c r="BE304" s="152"/>
      <c r="BF304" s="152"/>
      <c r="BG304" s="152"/>
      <c r="BH304" s="152"/>
    </row>
    <row r="305" spans="1:60" outlineLevel="1" x14ac:dyDescent="0.2">
      <c r="A305" s="159"/>
      <c r="B305" s="160"/>
      <c r="C305" s="189" t="s">
        <v>331</v>
      </c>
      <c r="D305" s="162"/>
      <c r="E305" s="163">
        <v>5</v>
      </c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52"/>
      <c r="Z305" s="152"/>
      <c r="AA305" s="152"/>
      <c r="AB305" s="152"/>
      <c r="AC305" s="152"/>
      <c r="AD305" s="152"/>
      <c r="AE305" s="152"/>
      <c r="AF305" s="152"/>
      <c r="AG305" s="152" t="s">
        <v>114</v>
      </c>
      <c r="AH305" s="152">
        <v>0</v>
      </c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  <c r="AY305" s="152"/>
      <c r="AZ305" s="152"/>
      <c r="BA305" s="152"/>
      <c r="BB305" s="152"/>
      <c r="BC305" s="152"/>
      <c r="BD305" s="152"/>
      <c r="BE305" s="152"/>
      <c r="BF305" s="152"/>
      <c r="BG305" s="152"/>
      <c r="BH305" s="152"/>
    </row>
    <row r="306" spans="1:60" outlineLevel="1" x14ac:dyDescent="0.2">
      <c r="A306" s="159"/>
      <c r="B306" s="160"/>
      <c r="C306" s="189" t="s">
        <v>332</v>
      </c>
      <c r="D306" s="162"/>
      <c r="E306" s="163">
        <v>9</v>
      </c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52"/>
      <c r="Z306" s="152"/>
      <c r="AA306" s="152"/>
      <c r="AB306" s="152"/>
      <c r="AC306" s="152"/>
      <c r="AD306" s="152"/>
      <c r="AE306" s="152"/>
      <c r="AF306" s="152"/>
      <c r="AG306" s="152" t="s">
        <v>114</v>
      </c>
      <c r="AH306" s="152">
        <v>0</v>
      </c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  <c r="AY306" s="152"/>
      <c r="AZ306" s="152"/>
      <c r="BA306" s="152"/>
      <c r="BB306" s="152"/>
      <c r="BC306" s="152"/>
      <c r="BD306" s="152"/>
      <c r="BE306" s="152"/>
      <c r="BF306" s="152"/>
      <c r="BG306" s="152"/>
      <c r="BH306" s="152"/>
    </row>
    <row r="307" spans="1:60" outlineLevel="1" x14ac:dyDescent="0.2">
      <c r="A307" s="159"/>
      <c r="B307" s="160"/>
      <c r="C307" s="189" t="s">
        <v>333</v>
      </c>
      <c r="D307" s="162"/>
      <c r="E307" s="163">
        <v>11.6</v>
      </c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52"/>
      <c r="Z307" s="152"/>
      <c r="AA307" s="152"/>
      <c r="AB307" s="152"/>
      <c r="AC307" s="152"/>
      <c r="AD307" s="152"/>
      <c r="AE307" s="152"/>
      <c r="AF307" s="152"/>
      <c r="AG307" s="152" t="s">
        <v>114</v>
      </c>
      <c r="AH307" s="152">
        <v>0</v>
      </c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  <c r="AY307" s="152"/>
      <c r="AZ307" s="152"/>
      <c r="BA307" s="152"/>
      <c r="BB307" s="152"/>
      <c r="BC307" s="152"/>
      <c r="BD307" s="152"/>
      <c r="BE307" s="152"/>
      <c r="BF307" s="152"/>
      <c r="BG307" s="152"/>
      <c r="BH307" s="152"/>
    </row>
    <row r="308" spans="1:60" outlineLevel="1" x14ac:dyDescent="0.2">
      <c r="A308" s="159"/>
      <c r="B308" s="160"/>
      <c r="C308" s="189" t="s">
        <v>334</v>
      </c>
      <c r="D308" s="162"/>
      <c r="E308" s="163">
        <v>9.4</v>
      </c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52"/>
      <c r="Z308" s="152"/>
      <c r="AA308" s="152"/>
      <c r="AB308" s="152"/>
      <c r="AC308" s="152"/>
      <c r="AD308" s="152"/>
      <c r="AE308" s="152"/>
      <c r="AF308" s="152"/>
      <c r="AG308" s="152" t="s">
        <v>114</v>
      </c>
      <c r="AH308" s="152">
        <v>0</v>
      </c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  <c r="AY308" s="152"/>
      <c r="AZ308" s="152"/>
      <c r="BA308" s="152"/>
      <c r="BB308" s="152"/>
      <c r="BC308" s="152"/>
      <c r="BD308" s="152"/>
      <c r="BE308" s="152"/>
      <c r="BF308" s="152"/>
      <c r="BG308" s="152"/>
      <c r="BH308" s="152"/>
    </row>
    <row r="309" spans="1:60" outlineLevel="1" x14ac:dyDescent="0.2">
      <c r="A309" s="159"/>
      <c r="B309" s="160"/>
      <c r="C309" s="189" t="s">
        <v>335</v>
      </c>
      <c r="D309" s="162"/>
      <c r="E309" s="163">
        <v>12.4</v>
      </c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52"/>
      <c r="Z309" s="152"/>
      <c r="AA309" s="152"/>
      <c r="AB309" s="152"/>
      <c r="AC309" s="152"/>
      <c r="AD309" s="152"/>
      <c r="AE309" s="152"/>
      <c r="AF309" s="152"/>
      <c r="AG309" s="152" t="s">
        <v>114</v>
      </c>
      <c r="AH309" s="152">
        <v>0</v>
      </c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  <c r="AY309" s="152"/>
      <c r="AZ309" s="152"/>
      <c r="BA309" s="152"/>
      <c r="BB309" s="152"/>
      <c r="BC309" s="152"/>
      <c r="BD309" s="152"/>
      <c r="BE309" s="152"/>
      <c r="BF309" s="152"/>
      <c r="BG309" s="152"/>
      <c r="BH309" s="152"/>
    </row>
    <row r="310" spans="1:60" outlineLevel="1" x14ac:dyDescent="0.2">
      <c r="A310" s="171">
        <v>43</v>
      </c>
      <c r="B310" s="172" t="s">
        <v>336</v>
      </c>
      <c r="C310" s="188" t="s">
        <v>337</v>
      </c>
      <c r="D310" s="173" t="s">
        <v>286</v>
      </c>
      <c r="E310" s="174">
        <v>65.849999999999994</v>
      </c>
      <c r="F310" s="175"/>
      <c r="G310" s="176">
        <f>ROUND(E310*F310,2)</f>
        <v>0</v>
      </c>
      <c r="H310" s="175"/>
      <c r="I310" s="176">
        <f>ROUND(E310*H310,2)</f>
        <v>0</v>
      </c>
      <c r="J310" s="175"/>
      <c r="K310" s="176">
        <f>ROUND(E310*J310,2)</f>
        <v>0</v>
      </c>
      <c r="L310" s="176">
        <v>21</v>
      </c>
      <c r="M310" s="176">
        <f>G310*(1+L310/100)</f>
        <v>0</v>
      </c>
      <c r="N310" s="176">
        <v>0.371</v>
      </c>
      <c r="O310" s="176">
        <f>ROUND(E310*N310,2)</f>
        <v>24.43</v>
      </c>
      <c r="P310" s="176">
        <v>0</v>
      </c>
      <c r="Q310" s="176">
        <f>ROUND(E310*P310,2)</f>
        <v>0</v>
      </c>
      <c r="R310" s="176"/>
      <c r="S310" s="176" t="s">
        <v>273</v>
      </c>
      <c r="T310" s="177" t="s">
        <v>128</v>
      </c>
      <c r="U310" s="161">
        <v>0</v>
      </c>
      <c r="V310" s="161">
        <f>ROUND(E310*U310,2)</f>
        <v>0</v>
      </c>
      <c r="W310" s="161"/>
      <c r="X310" s="161" t="s">
        <v>109</v>
      </c>
      <c r="Y310" s="152"/>
      <c r="Z310" s="152"/>
      <c r="AA310" s="152"/>
      <c r="AB310" s="152"/>
      <c r="AC310" s="152"/>
      <c r="AD310" s="152"/>
      <c r="AE310" s="152"/>
      <c r="AF310" s="152"/>
      <c r="AG310" s="152" t="s">
        <v>110</v>
      </c>
      <c r="AH310" s="152"/>
      <c r="AI310" s="152"/>
      <c r="AJ310" s="152"/>
      <c r="AK310" s="152"/>
      <c r="AL310" s="152"/>
      <c r="AM310" s="152"/>
      <c r="AN310" s="152"/>
      <c r="AO310" s="152"/>
      <c r="AP310" s="152"/>
      <c r="AQ310" s="152"/>
      <c r="AR310" s="152"/>
      <c r="AS310" s="152"/>
      <c r="AT310" s="152"/>
      <c r="AU310" s="152"/>
      <c r="AV310" s="152"/>
      <c r="AW310" s="152"/>
      <c r="AX310" s="152"/>
      <c r="AY310" s="152"/>
      <c r="AZ310" s="152"/>
      <c r="BA310" s="152"/>
      <c r="BB310" s="152"/>
      <c r="BC310" s="152"/>
      <c r="BD310" s="152"/>
      <c r="BE310" s="152"/>
      <c r="BF310" s="152"/>
      <c r="BG310" s="152"/>
      <c r="BH310" s="152"/>
    </row>
    <row r="311" spans="1:60" outlineLevel="1" x14ac:dyDescent="0.2">
      <c r="A311" s="159"/>
      <c r="B311" s="160"/>
      <c r="C311" s="189" t="s">
        <v>274</v>
      </c>
      <c r="D311" s="162"/>
      <c r="E311" s="163">
        <v>16.5</v>
      </c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52"/>
      <c r="Z311" s="152"/>
      <c r="AA311" s="152"/>
      <c r="AB311" s="152"/>
      <c r="AC311" s="152"/>
      <c r="AD311" s="152"/>
      <c r="AE311" s="152"/>
      <c r="AF311" s="152"/>
      <c r="AG311" s="152" t="s">
        <v>114</v>
      </c>
      <c r="AH311" s="152">
        <v>0</v>
      </c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  <c r="AY311" s="152"/>
      <c r="AZ311" s="152"/>
      <c r="BA311" s="152"/>
      <c r="BB311" s="152"/>
      <c r="BC311" s="152"/>
      <c r="BD311" s="152"/>
      <c r="BE311" s="152"/>
      <c r="BF311" s="152"/>
      <c r="BG311" s="152"/>
      <c r="BH311" s="152"/>
    </row>
    <row r="312" spans="1:60" outlineLevel="1" x14ac:dyDescent="0.2">
      <c r="A312" s="159"/>
      <c r="B312" s="160"/>
      <c r="C312" s="189" t="s">
        <v>275</v>
      </c>
      <c r="D312" s="162"/>
      <c r="E312" s="163">
        <v>4.8</v>
      </c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52"/>
      <c r="Z312" s="152"/>
      <c r="AA312" s="152"/>
      <c r="AB312" s="152"/>
      <c r="AC312" s="152"/>
      <c r="AD312" s="152"/>
      <c r="AE312" s="152"/>
      <c r="AF312" s="152"/>
      <c r="AG312" s="152" t="s">
        <v>114</v>
      </c>
      <c r="AH312" s="152">
        <v>0</v>
      </c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  <c r="AY312" s="152"/>
      <c r="AZ312" s="152"/>
      <c r="BA312" s="152"/>
      <c r="BB312" s="152"/>
      <c r="BC312" s="152"/>
      <c r="BD312" s="152"/>
      <c r="BE312" s="152"/>
      <c r="BF312" s="152"/>
      <c r="BG312" s="152"/>
      <c r="BH312" s="152"/>
    </row>
    <row r="313" spans="1:60" outlineLevel="1" x14ac:dyDescent="0.2">
      <c r="A313" s="159"/>
      <c r="B313" s="160"/>
      <c r="C313" s="189" t="s">
        <v>276</v>
      </c>
      <c r="D313" s="162"/>
      <c r="E313" s="163">
        <v>4.5</v>
      </c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52"/>
      <c r="Z313" s="152"/>
      <c r="AA313" s="152"/>
      <c r="AB313" s="152"/>
      <c r="AC313" s="152"/>
      <c r="AD313" s="152"/>
      <c r="AE313" s="152"/>
      <c r="AF313" s="152"/>
      <c r="AG313" s="152" t="s">
        <v>114</v>
      </c>
      <c r="AH313" s="152">
        <v>0</v>
      </c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  <c r="AY313" s="152"/>
      <c r="AZ313" s="152"/>
      <c r="BA313" s="152"/>
      <c r="BB313" s="152"/>
      <c r="BC313" s="152"/>
      <c r="BD313" s="152"/>
      <c r="BE313" s="152"/>
      <c r="BF313" s="152"/>
      <c r="BG313" s="152"/>
      <c r="BH313" s="152"/>
    </row>
    <row r="314" spans="1:60" outlineLevel="1" x14ac:dyDescent="0.2">
      <c r="A314" s="159"/>
      <c r="B314" s="160"/>
      <c r="C314" s="189" t="s">
        <v>277</v>
      </c>
      <c r="D314" s="162"/>
      <c r="E314" s="163">
        <v>4.5</v>
      </c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52"/>
      <c r="Z314" s="152"/>
      <c r="AA314" s="152"/>
      <c r="AB314" s="152"/>
      <c r="AC314" s="152"/>
      <c r="AD314" s="152"/>
      <c r="AE314" s="152"/>
      <c r="AF314" s="152"/>
      <c r="AG314" s="152" t="s">
        <v>114</v>
      </c>
      <c r="AH314" s="152">
        <v>0</v>
      </c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  <c r="AY314" s="152"/>
      <c r="AZ314" s="152"/>
      <c r="BA314" s="152"/>
      <c r="BB314" s="152"/>
      <c r="BC314" s="152"/>
      <c r="BD314" s="152"/>
      <c r="BE314" s="152"/>
      <c r="BF314" s="152"/>
      <c r="BG314" s="152"/>
      <c r="BH314" s="152"/>
    </row>
    <row r="315" spans="1:60" outlineLevel="1" x14ac:dyDescent="0.2">
      <c r="A315" s="159"/>
      <c r="B315" s="160"/>
      <c r="C315" s="189" t="s">
        <v>338</v>
      </c>
      <c r="D315" s="162"/>
      <c r="E315" s="163">
        <v>4.5</v>
      </c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52"/>
      <c r="Z315" s="152"/>
      <c r="AA315" s="152"/>
      <c r="AB315" s="152"/>
      <c r="AC315" s="152"/>
      <c r="AD315" s="152"/>
      <c r="AE315" s="152"/>
      <c r="AF315" s="152"/>
      <c r="AG315" s="152" t="s">
        <v>114</v>
      </c>
      <c r="AH315" s="152">
        <v>0</v>
      </c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  <c r="AY315" s="152"/>
      <c r="AZ315" s="152"/>
      <c r="BA315" s="152"/>
      <c r="BB315" s="152"/>
      <c r="BC315" s="152"/>
      <c r="BD315" s="152"/>
      <c r="BE315" s="152"/>
      <c r="BF315" s="152"/>
      <c r="BG315" s="152"/>
      <c r="BH315" s="152"/>
    </row>
    <row r="316" spans="1:60" outlineLevel="1" x14ac:dyDescent="0.2">
      <c r="A316" s="159"/>
      <c r="B316" s="160"/>
      <c r="C316" s="189" t="s">
        <v>279</v>
      </c>
      <c r="D316" s="162"/>
      <c r="E316" s="163">
        <v>4.5</v>
      </c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52"/>
      <c r="Z316" s="152"/>
      <c r="AA316" s="152"/>
      <c r="AB316" s="152"/>
      <c r="AC316" s="152"/>
      <c r="AD316" s="152"/>
      <c r="AE316" s="152"/>
      <c r="AF316" s="152"/>
      <c r="AG316" s="152" t="s">
        <v>114</v>
      </c>
      <c r="AH316" s="152">
        <v>0</v>
      </c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  <c r="AY316" s="152"/>
      <c r="AZ316" s="152"/>
      <c r="BA316" s="152"/>
      <c r="BB316" s="152"/>
      <c r="BC316" s="152"/>
      <c r="BD316" s="152"/>
      <c r="BE316" s="152"/>
      <c r="BF316" s="152"/>
      <c r="BG316" s="152"/>
      <c r="BH316" s="152"/>
    </row>
    <row r="317" spans="1:60" outlineLevel="1" x14ac:dyDescent="0.2">
      <c r="A317" s="159"/>
      <c r="B317" s="160"/>
      <c r="C317" s="189" t="s">
        <v>280</v>
      </c>
      <c r="D317" s="162"/>
      <c r="E317" s="163">
        <v>6.45</v>
      </c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52"/>
      <c r="Z317" s="152"/>
      <c r="AA317" s="152"/>
      <c r="AB317" s="152"/>
      <c r="AC317" s="152"/>
      <c r="AD317" s="152"/>
      <c r="AE317" s="152"/>
      <c r="AF317" s="152"/>
      <c r="AG317" s="152" t="s">
        <v>114</v>
      </c>
      <c r="AH317" s="152">
        <v>0</v>
      </c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  <c r="AY317" s="152"/>
      <c r="AZ317" s="152"/>
      <c r="BA317" s="152"/>
      <c r="BB317" s="152"/>
      <c r="BC317" s="152"/>
      <c r="BD317" s="152"/>
      <c r="BE317" s="152"/>
      <c r="BF317" s="152"/>
      <c r="BG317" s="152"/>
      <c r="BH317" s="152"/>
    </row>
    <row r="318" spans="1:60" outlineLevel="1" x14ac:dyDescent="0.2">
      <c r="A318" s="159"/>
      <c r="B318" s="160"/>
      <c r="C318" s="189" t="s">
        <v>290</v>
      </c>
      <c r="D318" s="162"/>
      <c r="E318" s="163">
        <v>4.8</v>
      </c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52"/>
      <c r="Z318" s="152"/>
      <c r="AA318" s="152"/>
      <c r="AB318" s="152"/>
      <c r="AC318" s="152"/>
      <c r="AD318" s="152"/>
      <c r="AE318" s="152"/>
      <c r="AF318" s="152"/>
      <c r="AG318" s="152" t="s">
        <v>114</v>
      </c>
      <c r="AH318" s="152">
        <v>0</v>
      </c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  <c r="AY318" s="152"/>
      <c r="AZ318" s="152"/>
      <c r="BA318" s="152"/>
      <c r="BB318" s="152"/>
      <c r="BC318" s="152"/>
      <c r="BD318" s="152"/>
      <c r="BE318" s="152"/>
      <c r="BF318" s="152"/>
      <c r="BG318" s="152"/>
      <c r="BH318" s="152"/>
    </row>
    <row r="319" spans="1:60" outlineLevel="1" x14ac:dyDescent="0.2">
      <c r="A319" s="159"/>
      <c r="B319" s="160"/>
      <c r="C319" s="189" t="s">
        <v>282</v>
      </c>
      <c r="D319" s="162"/>
      <c r="E319" s="163">
        <v>7.05</v>
      </c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52"/>
      <c r="Z319" s="152"/>
      <c r="AA319" s="152"/>
      <c r="AB319" s="152"/>
      <c r="AC319" s="152"/>
      <c r="AD319" s="152"/>
      <c r="AE319" s="152"/>
      <c r="AF319" s="152"/>
      <c r="AG319" s="152" t="s">
        <v>114</v>
      </c>
      <c r="AH319" s="152">
        <v>0</v>
      </c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  <c r="AY319" s="152"/>
      <c r="AZ319" s="152"/>
      <c r="BA319" s="152"/>
      <c r="BB319" s="152"/>
      <c r="BC319" s="152"/>
      <c r="BD319" s="152"/>
      <c r="BE319" s="152"/>
      <c r="BF319" s="152"/>
      <c r="BG319" s="152"/>
      <c r="BH319" s="152"/>
    </row>
    <row r="320" spans="1:60" outlineLevel="1" x14ac:dyDescent="0.2">
      <c r="A320" s="159"/>
      <c r="B320" s="160"/>
      <c r="C320" s="189" t="s">
        <v>283</v>
      </c>
      <c r="D320" s="162"/>
      <c r="E320" s="163">
        <v>6.15</v>
      </c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52"/>
      <c r="Z320" s="152"/>
      <c r="AA320" s="152"/>
      <c r="AB320" s="152"/>
      <c r="AC320" s="152"/>
      <c r="AD320" s="152"/>
      <c r="AE320" s="152"/>
      <c r="AF320" s="152"/>
      <c r="AG320" s="152" t="s">
        <v>114</v>
      </c>
      <c r="AH320" s="152">
        <v>0</v>
      </c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  <c r="AY320" s="152"/>
      <c r="AZ320" s="152"/>
      <c r="BA320" s="152"/>
      <c r="BB320" s="152"/>
      <c r="BC320" s="152"/>
      <c r="BD320" s="152"/>
      <c r="BE320" s="152"/>
      <c r="BF320" s="152"/>
      <c r="BG320" s="152"/>
      <c r="BH320" s="152"/>
    </row>
    <row r="321" spans="1:60" outlineLevel="1" x14ac:dyDescent="0.2">
      <c r="A321" s="159"/>
      <c r="B321" s="160"/>
      <c r="C321" s="189" t="s">
        <v>323</v>
      </c>
      <c r="D321" s="162"/>
      <c r="E321" s="163">
        <v>2.1</v>
      </c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52"/>
      <c r="Z321" s="152"/>
      <c r="AA321" s="152"/>
      <c r="AB321" s="152"/>
      <c r="AC321" s="152"/>
      <c r="AD321" s="152"/>
      <c r="AE321" s="152"/>
      <c r="AF321" s="152"/>
      <c r="AG321" s="152" t="s">
        <v>114</v>
      </c>
      <c r="AH321" s="152">
        <v>0</v>
      </c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  <c r="AY321" s="152"/>
      <c r="AZ321" s="152"/>
      <c r="BA321" s="152"/>
      <c r="BB321" s="152"/>
      <c r="BC321" s="152"/>
      <c r="BD321" s="152"/>
      <c r="BE321" s="152"/>
      <c r="BF321" s="152"/>
      <c r="BG321" s="152"/>
      <c r="BH321" s="152"/>
    </row>
    <row r="322" spans="1:60" ht="22.5" outlineLevel="1" x14ac:dyDescent="0.2">
      <c r="A322" s="171">
        <v>44</v>
      </c>
      <c r="B322" s="172" t="s">
        <v>339</v>
      </c>
      <c r="C322" s="188" t="s">
        <v>340</v>
      </c>
      <c r="D322" s="173" t="s">
        <v>286</v>
      </c>
      <c r="E322" s="174">
        <v>54.6</v>
      </c>
      <c r="F322" s="175"/>
      <c r="G322" s="176">
        <f>ROUND(E322*F322,2)</f>
        <v>0</v>
      </c>
      <c r="H322" s="175"/>
      <c r="I322" s="176">
        <f>ROUND(E322*H322,2)</f>
        <v>0</v>
      </c>
      <c r="J322" s="175"/>
      <c r="K322" s="176">
        <f>ROUND(E322*J322,2)</f>
        <v>0</v>
      </c>
      <c r="L322" s="176">
        <v>21</v>
      </c>
      <c r="M322" s="176">
        <f>G322*(1+L322/100)</f>
        <v>0</v>
      </c>
      <c r="N322" s="176">
        <v>0.26400000000000001</v>
      </c>
      <c r="O322" s="176">
        <f>ROUND(E322*N322,2)</f>
        <v>14.41</v>
      </c>
      <c r="P322" s="176">
        <v>0</v>
      </c>
      <c r="Q322" s="176">
        <f>ROUND(E322*P322,2)</f>
        <v>0</v>
      </c>
      <c r="R322" s="176"/>
      <c r="S322" s="176" t="s">
        <v>273</v>
      </c>
      <c r="T322" s="177" t="s">
        <v>128</v>
      </c>
      <c r="U322" s="161">
        <v>0</v>
      </c>
      <c r="V322" s="161">
        <f>ROUND(E322*U322,2)</f>
        <v>0</v>
      </c>
      <c r="W322" s="161"/>
      <c r="X322" s="161" t="s">
        <v>109</v>
      </c>
      <c r="Y322" s="152"/>
      <c r="Z322" s="152"/>
      <c r="AA322" s="152"/>
      <c r="AB322" s="152"/>
      <c r="AC322" s="152"/>
      <c r="AD322" s="152"/>
      <c r="AE322" s="152"/>
      <c r="AF322" s="152"/>
      <c r="AG322" s="152" t="s">
        <v>110</v>
      </c>
      <c r="AH322" s="152"/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  <c r="AY322" s="152"/>
      <c r="AZ322" s="152"/>
      <c r="BA322" s="152"/>
      <c r="BB322" s="152"/>
      <c r="BC322" s="152"/>
      <c r="BD322" s="152"/>
      <c r="BE322" s="152"/>
      <c r="BF322" s="152"/>
      <c r="BG322" s="152"/>
      <c r="BH322" s="152"/>
    </row>
    <row r="323" spans="1:60" outlineLevel="1" x14ac:dyDescent="0.2">
      <c r="A323" s="159"/>
      <c r="B323" s="160"/>
      <c r="C323" s="189" t="s">
        <v>274</v>
      </c>
      <c r="D323" s="162"/>
      <c r="E323" s="163">
        <v>16.5</v>
      </c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52"/>
      <c r="Z323" s="152"/>
      <c r="AA323" s="152"/>
      <c r="AB323" s="152"/>
      <c r="AC323" s="152"/>
      <c r="AD323" s="152"/>
      <c r="AE323" s="152"/>
      <c r="AF323" s="152"/>
      <c r="AG323" s="152" t="s">
        <v>114</v>
      </c>
      <c r="AH323" s="152">
        <v>0</v>
      </c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  <c r="AY323" s="152"/>
      <c r="AZ323" s="152"/>
      <c r="BA323" s="152"/>
      <c r="BB323" s="152"/>
      <c r="BC323" s="152"/>
      <c r="BD323" s="152"/>
      <c r="BE323" s="152"/>
      <c r="BF323" s="152"/>
      <c r="BG323" s="152"/>
      <c r="BH323" s="152"/>
    </row>
    <row r="324" spans="1:60" outlineLevel="1" x14ac:dyDescent="0.2">
      <c r="A324" s="159"/>
      <c r="B324" s="160"/>
      <c r="C324" s="189" t="s">
        <v>275</v>
      </c>
      <c r="D324" s="162"/>
      <c r="E324" s="163">
        <v>4.8</v>
      </c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52"/>
      <c r="Z324" s="152"/>
      <c r="AA324" s="152"/>
      <c r="AB324" s="152"/>
      <c r="AC324" s="152"/>
      <c r="AD324" s="152"/>
      <c r="AE324" s="152"/>
      <c r="AF324" s="152"/>
      <c r="AG324" s="152" t="s">
        <v>114</v>
      </c>
      <c r="AH324" s="152">
        <v>0</v>
      </c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  <c r="AY324" s="152"/>
      <c r="AZ324" s="152"/>
      <c r="BA324" s="152"/>
      <c r="BB324" s="152"/>
      <c r="BC324" s="152"/>
      <c r="BD324" s="152"/>
      <c r="BE324" s="152"/>
      <c r="BF324" s="152"/>
      <c r="BG324" s="152"/>
      <c r="BH324" s="152"/>
    </row>
    <row r="325" spans="1:60" outlineLevel="1" x14ac:dyDescent="0.2">
      <c r="A325" s="159"/>
      <c r="B325" s="160"/>
      <c r="C325" s="189" t="s">
        <v>276</v>
      </c>
      <c r="D325" s="162"/>
      <c r="E325" s="163">
        <v>4.5</v>
      </c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52"/>
      <c r="Z325" s="152"/>
      <c r="AA325" s="152"/>
      <c r="AB325" s="152"/>
      <c r="AC325" s="152"/>
      <c r="AD325" s="152"/>
      <c r="AE325" s="152"/>
      <c r="AF325" s="152"/>
      <c r="AG325" s="152" t="s">
        <v>114</v>
      </c>
      <c r="AH325" s="152">
        <v>0</v>
      </c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  <c r="AY325" s="152"/>
      <c r="AZ325" s="152"/>
      <c r="BA325" s="152"/>
      <c r="BB325" s="152"/>
      <c r="BC325" s="152"/>
      <c r="BD325" s="152"/>
      <c r="BE325" s="152"/>
      <c r="BF325" s="152"/>
      <c r="BG325" s="152"/>
      <c r="BH325" s="152"/>
    </row>
    <row r="326" spans="1:60" outlineLevel="1" x14ac:dyDescent="0.2">
      <c r="A326" s="159"/>
      <c r="B326" s="160"/>
      <c r="C326" s="189" t="s">
        <v>277</v>
      </c>
      <c r="D326" s="162"/>
      <c r="E326" s="163">
        <v>4.5</v>
      </c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52"/>
      <c r="Z326" s="152"/>
      <c r="AA326" s="152"/>
      <c r="AB326" s="152"/>
      <c r="AC326" s="152"/>
      <c r="AD326" s="152"/>
      <c r="AE326" s="152"/>
      <c r="AF326" s="152"/>
      <c r="AG326" s="152" t="s">
        <v>114</v>
      </c>
      <c r="AH326" s="152">
        <v>0</v>
      </c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  <c r="AY326" s="152"/>
      <c r="AZ326" s="152"/>
      <c r="BA326" s="152"/>
      <c r="BB326" s="152"/>
      <c r="BC326" s="152"/>
      <c r="BD326" s="152"/>
      <c r="BE326" s="152"/>
      <c r="BF326" s="152"/>
      <c r="BG326" s="152"/>
      <c r="BH326" s="152"/>
    </row>
    <row r="327" spans="1:60" outlineLevel="1" x14ac:dyDescent="0.2">
      <c r="A327" s="159"/>
      <c r="B327" s="160"/>
      <c r="C327" s="189" t="s">
        <v>288</v>
      </c>
      <c r="D327" s="162"/>
      <c r="E327" s="163">
        <v>1.5</v>
      </c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52"/>
      <c r="Z327" s="152"/>
      <c r="AA327" s="152"/>
      <c r="AB327" s="152"/>
      <c r="AC327" s="152"/>
      <c r="AD327" s="152"/>
      <c r="AE327" s="152"/>
      <c r="AF327" s="152"/>
      <c r="AG327" s="152" t="s">
        <v>114</v>
      </c>
      <c r="AH327" s="152">
        <v>0</v>
      </c>
      <c r="AI327" s="152"/>
      <c r="AJ327" s="152"/>
      <c r="AK327" s="152"/>
      <c r="AL327" s="152"/>
      <c r="AM327" s="152"/>
      <c r="AN327" s="152"/>
      <c r="AO327" s="152"/>
      <c r="AP327" s="152"/>
      <c r="AQ327" s="152"/>
      <c r="AR327" s="152"/>
      <c r="AS327" s="152"/>
      <c r="AT327" s="152"/>
      <c r="AU327" s="152"/>
      <c r="AV327" s="152"/>
      <c r="AW327" s="152"/>
      <c r="AX327" s="152"/>
      <c r="AY327" s="152"/>
      <c r="AZ327" s="152"/>
      <c r="BA327" s="152"/>
      <c r="BB327" s="152"/>
      <c r="BC327" s="152"/>
      <c r="BD327" s="152"/>
      <c r="BE327" s="152"/>
      <c r="BF327" s="152"/>
      <c r="BG327" s="152"/>
      <c r="BH327" s="152"/>
    </row>
    <row r="328" spans="1:60" outlineLevel="1" x14ac:dyDescent="0.2">
      <c r="A328" s="159"/>
      <c r="B328" s="160"/>
      <c r="C328" s="189" t="s">
        <v>279</v>
      </c>
      <c r="D328" s="162"/>
      <c r="E328" s="163">
        <v>4.5</v>
      </c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52"/>
      <c r="Z328" s="152"/>
      <c r="AA328" s="152"/>
      <c r="AB328" s="152"/>
      <c r="AC328" s="152"/>
      <c r="AD328" s="152"/>
      <c r="AE328" s="152"/>
      <c r="AF328" s="152"/>
      <c r="AG328" s="152" t="s">
        <v>114</v>
      </c>
      <c r="AH328" s="152">
        <v>0</v>
      </c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  <c r="AY328" s="152"/>
      <c r="AZ328" s="152"/>
      <c r="BA328" s="152"/>
      <c r="BB328" s="152"/>
      <c r="BC328" s="152"/>
      <c r="BD328" s="152"/>
      <c r="BE328" s="152"/>
      <c r="BF328" s="152"/>
      <c r="BG328" s="152"/>
      <c r="BH328" s="152"/>
    </row>
    <row r="329" spans="1:60" outlineLevel="1" x14ac:dyDescent="0.2">
      <c r="A329" s="159"/>
      <c r="B329" s="160"/>
      <c r="C329" s="189" t="s">
        <v>280</v>
      </c>
      <c r="D329" s="162"/>
      <c r="E329" s="163">
        <v>6.45</v>
      </c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52"/>
      <c r="Z329" s="152"/>
      <c r="AA329" s="152"/>
      <c r="AB329" s="152"/>
      <c r="AC329" s="152"/>
      <c r="AD329" s="152"/>
      <c r="AE329" s="152"/>
      <c r="AF329" s="152"/>
      <c r="AG329" s="152" t="s">
        <v>114</v>
      </c>
      <c r="AH329" s="152">
        <v>0</v>
      </c>
      <c r="AI329" s="152"/>
      <c r="AJ329" s="152"/>
      <c r="AK329" s="152"/>
      <c r="AL329" s="152"/>
      <c r="AM329" s="152"/>
      <c r="AN329" s="152"/>
      <c r="AO329" s="152"/>
      <c r="AP329" s="152"/>
      <c r="AQ329" s="152"/>
      <c r="AR329" s="152"/>
      <c r="AS329" s="152"/>
      <c r="AT329" s="152"/>
      <c r="AU329" s="152"/>
      <c r="AV329" s="152"/>
      <c r="AW329" s="152"/>
      <c r="AX329" s="152"/>
      <c r="AY329" s="152"/>
      <c r="AZ329" s="152"/>
      <c r="BA329" s="152"/>
      <c r="BB329" s="152"/>
      <c r="BC329" s="152"/>
      <c r="BD329" s="152"/>
      <c r="BE329" s="152"/>
      <c r="BF329" s="152"/>
      <c r="BG329" s="152"/>
      <c r="BH329" s="152"/>
    </row>
    <row r="330" spans="1:60" outlineLevel="1" x14ac:dyDescent="0.2">
      <c r="A330" s="159"/>
      <c r="B330" s="160"/>
      <c r="C330" s="189" t="s">
        <v>290</v>
      </c>
      <c r="D330" s="162"/>
      <c r="E330" s="163">
        <v>4.8</v>
      </c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52"/>
      <c r="Z330" s="152"/>
      <c r="AA330" s="152"/>
      <c r="AB330" s="152"/>
      <c r="AC330" s="152"/>
      <c r="AD330" s="152"/>
      <c r="AE330" s="152"/>
      <c r="AF330" s="152"/>
      <c r="AG330" s="152" t="s">
        <v>114</v>
      </c>
      <c r="AH330" s="152">
        <v>0</v>
      </c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  <c r="AY330" s="152"/>
      <c r="AZ330" s="152"/>
      <c r="BA330" s="152"/>
      <c r="BB330" s="152"/>
      <c r="BC330" s="152"/>
      <c r="BD330" s="152"/>
      <c r="BE330" s="152"/>
      <c r="BF330" s="152"/>
      <c r="BG330" s="152"/>
      <c r="BH330" s="152"/>
    </row>
    <row r="331" spans="1:60" outlineLevel="1" x14ac:dyDescent="0.2">
      <c r="A331" s="159"/>
      <c r="B331" s="160"/>
      <c r="C331" s="189" t="s">
        <v>282</v>
      </c>
      <c r="D331" s="162"/>
      <c r="E331" s="163">
        <v>7.05</v>
      </c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52"/>
      <c r="Z331" s="152"/>
      <c r="AA331" s="152"/>
      <c r="AB331" s="152"/>
      <c r="AC331" s="152"/>
      <c r="AD331" s="152"/>
      <c r="AE331" s="152"/>
      <c r="AF331" s="152"/>
      <c r="AG331" s="152" t="s">
        <v>114</v>
      </c>
      <c r="AH331" s="152">
        <v>0</v>
      </c>
      <c r="AI331" s="152"/>
      <c r="AJ331" s="152"/>
      <c r="AK331" s="152"/>
      <c r="AL331" s="152"/>
      <c r="AM331" s="152"/>
      <c r="AN331" s="152"/>
      <c r="AO331" s="152"/>
      <c r="AP331" s="152"/>
      <c r="AQ331" s="152"/>
      <c r="AR331" s="152"/>
      <c r="AS331" s="152"/>
      <c r="AT331" s="152"/>
      <c r="AU331" s="152"/>
      <c r="AV331" s="152"/>
      <c r="AW331" s="152"/>
      <c r="AX331" s="152"/>
      <c r="AY331" s="152"/>
      <c r="AZ331" s="152"/>
      <c r="BA331" s="152"/>
      <c r="BB331" s="152"/>
      <c r="BC331" s="152"/>
      <c r="BD331" s="152"/>
      <c r="BE331" s="152"/>
      <c r="BF331" s="152"/>
      <c r="BG331" s="152"/>
      <c r="BH331" s="152"/>
    </row>
    <row r="332" spans="1:60" ht="22.5" outlineLevel="1" x14ac:dyDescent="0.2">
      <c r="A332" s="171">
        <v>45</v>
      </c>
      <c r="B332" s="172" t="s">
        <v>341</v>
      </c>
      <c r="C332" s="188" t="s">
        <v>342</v>
      </c>
      <c r="D332" s="173" t="s">
        <v>286</v>
      </c>
      <c r="E332" s="174">
        <v>54.6</v>
      </c>
      <c r="F332" s="175"/>
      <c r="G332" s="176">
        <f>ROUND(E332*F332,2)</f>
        <v>0</v>
      </c>
      <c r="H332" s="175"/>
      <c r="I332" s="176">
        <f>ROUND(E332*H332,2)</f>
        <v>0</v>
      </c>
      <c r="J332" s="175"/>
      <c r="K332" s="176">
        <f>ROUND(E332*J332,2)</f>
        <v>0</v>
      </c>
      <c r="L332" s="176">
        <v>21</v>
      </c>
      <c r="M332" s="176">
        <f>G332*(1+L332/100)</f>
        <v>0</v>
      </c>
      <c r="N332" s="176">
        <v>0.375</v>
      </c>
      <c r="O332" s="176">
        <f>ROUND(E332*N332,2)</f>
        <v>20.48</v>
      </c>
      <c r="P332" s="176">
        <v>0</v>
      </c>
      <c r="Q332" s="176">
        <f>ROUND(E332*P332,2)</f>
        <v>0</v>
      </c>
      <c r="R332" s="176"/>
      <c r="S332" s="176" t="s">
        <v>273</v>
      </c>
      <c r="T332" s="177" t="s">
        <v>128</v>
      </c>
      <c r="U332" s="161">
        <v>0</v>
      </c>
      <c r="V332" s="161">
        <f>ROUND(E332*U332,2)</f>
        <v>0</v>
      </c>
      <c r="W332" s="161"/>
      <c r="X332" s="161" t="s">
        <v>109</v>
      </c>
      <c r="Y332" s="152"/>
      <c r="Z332" s="152"/>
      <c r="AA332" s="152"/>
      <c r="AB332" s="152"/>
      <c r="AC332" s="152"/>
      <c r="AD332" s="152"/>
      <c r="AE332" s="152"/>
      <c r="AF332" s="152"/>
      <c r="AG332" s="152" t="s">
        <v>110</v>
      </c>
      <c r="AH332" s="152"/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  <c r="AY332" s="152"/>
      <c r="AZ332" s="152"/>
      <c r="BA332" s="152"/>
      <c r="BB332" s="152"/>
      <c r="BC332" s="152"/>
      <c r="BD332" s="152"/>
      <c r="BE332" s="152"/>
      <c r="BF332" s="152"/>
      <c r="BG332" s="152"/>
      <c r="BH332" s="152"/>
    </row>
    <row r="333" spans="1:60" outlineLevel="1" x14ac:dyDescent="0.2">
      <c r="A333" s="159"/>
      <c r="B333" s="160"/>
      <c r="C333" s="189" t="s">
        <v>274</v>
      </c>
      <c r="D333" s="162"/>
      <c r="E333" s="163">
        <v>16.5</v>
      </c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52"/>
      <c r="Z333" s="152"/>
      <c r="AA333" s="152"/>
      <c r="AB333" s="152"/>
      <c r="AC333" s="152"/>
      <c r="AD333" s="152"/>
      <c r="AE333" s="152"/>
      <c r="AF333" s="152"/>
      <c r="AG333" s="152" t="s">
        <v>114</v>
      </c>
      <c r="AH333" s="152">
        <v>0</v>
      </c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  <c r="AY333" s="152"/>
      <c r="AZ333" s="152"/>
      <c r="BA333" s="152"/>
      <c r="BB333" s="152"/>
      <c r="BC333" s="152"/>
      <c r="BD333" s="152"/>
      <c r="BE333" s="152"/>
      <c r="BF333" s="152"/>
      <c r="BG333" s="152"/>
      <c r="BH333" s="152"/>
    </row>
    <row r="334" spans="1:60" outlineLevel="1" x14ac:dyDescent="0.2">
      <c r="A334" s="159"/>
      <c r="B334" s="160"/>
      <c r="C334" s="189" t="s">
        <v>275</v>
      </c>
      <c r="D334" s="162"/>
      <c r="E334" s="163">
        <v>4.8</v>
      </c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52"/>
      <c r="Z334" s="152"/>
      <c r="AA334" s="152"/>
      <c r="AB334" s="152"/>
      <c r="AC334" s="152"/>
      <c r="AD334" s="152"/>
      <c r="AE334" s="152"/>
      <c r="AF334" s="152"/>
      <c r="AG334" s="152" t="s">
        <v>114</v>
      </c>
      <c r="AH334" s="152">
        <v>0</v>
      </c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  <c r="AY334" s="152"/>
      <c r="AZ334" s="152"/>
      <c r="BA334" s="152"/>
      <c r="BB334" s="152"/>
      <c r="BC334" s="152"/>
      <c r="BD334" s="152"/>
      <c r="BE334" s="152"/>
      <c r="BF334" s="152"/>
      <c r="BG334" s="152"/>
      <c r="BH334" s="152"/>
    </row>
    <row r="335" spans="1:60" outlineLevel="1" x14ac:dyDescent="0.2">
      <c r="A335" s="159"/>
      <c r="B335" s="160"/>
      <c r="C335" s="189" t="s">
        <v>276</v>
      </c>
      <c r="D335" s="162"/>
      <c r="E335" s="163">
        <v>4.5</v>
      </c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52"/>
      <c r="Z335" s="152"/>
      <c r="AA335" s="152"/>
      <c r="AB335" s="152"/>
      <c r="AC335" s="152"/>
      <c r="AD335" s="152"/>
      <c r="AE335" s="152"/>
      <c r="AF335" s="152"/>
      <c r="AG335" s="152" t="s">
        <v>114</v>
      </c>
      <c r="AH335" s="152">
        <v>0</v>
      </c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  <c r="AY335" s="152"/>
      <c r="AZ335" s="152"/>
      <c r="BA335" s="152"/>
      <c r="BB335" s="152"/>
      <c r="BC335" s="152"/>
      <c r="BD335" s="152"/>
      <c r="BE335" s="152"/>
      <c r="BF335" s="152"/>
      <c r="BG335" s="152"/>
      <c r="BH335" s="152"/>
    </row>
    <row r="336" spans="1:60" outlineLevel="1" x14ac:dyDescent="0.2">
      <c r="A336" s="159"/>
      <c r="B336" s="160"/>
      <c r="C336" s="189" t="s">
        <v>277</v>
      </c>
      <c r="D336" s="162"/>
      <c r="E336" s="163">
        <v>4.5</v>
      </c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52"/>
      <c r="Z336" s="152"/>
      <c r="AA336" s="152"/>
      <c r="AB336" s="152"/>
      <c r="AC336" s="152"/>
      <c r="AD336" s="152"/>
      <c r="AE336" s="152"/>
      <c r="AF336" s="152"/>
      <c r="AG336" s="152" t="s">
        <v>114</v>
      </c>
      <c r="AH336" s="152">
        <v>0</v>
      </c>
      <c r="AI336" s="152"/>
      <c r="AJ336" s="152"/>
      <c r="AK336" s="152"/>
      <c r="AL336" s="152"/>
      <c r="AM336" s="152"/>
      <c r="AN336" s="152"/>
      <c r="AO336" s="152"/>
      <c r="AP336" s="152"/>
      <c r="AQ336" s="152"/>
      <c r="AR336" s="152"/>
      <c r="AS336" s="152"/>
      <c r="AT336" s="152"/>
      <c r="AU336" s="152"/>
      <c r="AV336" s="152"/>
      <c r="AW336" s="152"/>
      <c r="AX336" s="152"/>
      <c r="AY336" s="152"/>
      <c r="AZ336" s="152"/>
      <c r="BA336" s="152"/>
      <c r="BB336" s="152"/>
      <c r="BC336" s="152"/>
      <c r="BD336" s="152"/>
      <c r="BE336" s="152"/>
      <c r="BF336" s="152"/>
      <c r="BG336" s="152"/>
      <c r="BH336" s="152"/>
    </row>
    <row r="337" spans="1:60" outlineLevel="1" x14ac:dyDescent="0.2">
      <c r="A337" s="159"/>
      <c r="B337" s="160"/>
      <c r="C337" s="189" t="s">
        <v>288</v>
      </c>
      <c r="D337" s="162"/>
      <c r="E337" s="163">
        <v>1.5</v>
      </c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52"/>
      <c r="Z337" s="152"/>
      <c r="AA337" s="152"/>
      <c r="AB337" s="152"/>
      <c r="AC337" s="152"/>
      <c r="AD337" s="152"/>
      <c r="AE337" s="152"/>
      <c r="AF337" s="152"/>
      <c r="AG337" s="152" t="s">
        <v>114</v>
      </c>
      <c r="AH337" s="152">
        <v>0</v>
      </c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  <c r="AY337" s="152"/>
      <c r="AZ337" s="152"/>
      <c r="BA337" s="152"/>
      <c r="BB337" s="152"/>
      <c r="BC337" s="152"/>
      <c r="BD337" s="152"/>
      <c r="BE337" s="152"/>
      <c r="BF337" s="152"/>
      <c r="BG337" s="152"/>
      <c r="BH337" s="152"/>
    </row>
    <row r="338" spans="1:60" outlineLevel="1" x14ac:dyDescent="0.2">
      <c r="A338" s="159"/>
      <c r="B338" s="160"/>
      <c r="C338" s="189" t="s">
        <v>279</v>
      </c>
      <c r="D338" s="162"/>
      <c r="E338" s="163">
        <v>4.5</v>
      </c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52"/>
      <c r="Z338" s="152"/>
      <c r="AA338" s="152"/>
      <c r="AB338" s="152"/>
      <c r="AC338" s="152"/>
      <c r="AD338" s="152"/>
      <c r="AE338" s="152"/>
      <c r="AF338" s="152"/>
      <c r="AG338" s="152" t="s">
        <v>114</v>
      </c>
      <c r="AH338" s="152">
        <v>0</v>
      </c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152"/>
      <c r="BF338" s="152"/>
      <c r="BG338" s="152"/>
      <c r="BH338" s="152"/>
    </row>
    <row r="339" spans="1:60" outlineLevel="1" x14ac:dyDescent="0.2">
      <c r="A339" s="159"/>
      <c r="B339" s="160"/>
      <c r="C339" s="189" t="s">
        <v>280</v>
      </c>
      <c r="D339" s="162"/>
      <c r="E339" s="163">
        <v>6.45</v>
      </c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52"/>
      <c r="Z339" s="152"/>
      <c r="AA339" s="152"/>
      <c r="AB339" s="152"/>
      <c r="AC339" s="152"/>
      <c r="AD339" s="152"/>
      <c r="AE339" s="152"/>
      <c r="AF339" s="152"/>
      <c r="AG339" s="152" t="s">
        <v>114</v>
      </c>
      <c r="AH339" s="152">
        <v>0</v>
      </c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  <c r="AY339" s="152"/>
      <c r="AZ339" s="152"/>
      <c r="BA339" s="152"/>
      <c r="BB339" s="152"/>
      <c r="BC339" s="152"/>
      <c r="BD339" s="152"/>
      <c r="BE339" s="152"/>
      <c r="BF339" s="152"/>
      <c r="BG339" s="152"/>
      <c r="BH339" s="152"/>
    </row>
    <row r="340" spans="1:60" outlineLevel="1" x14ac:dyDescent="0.2">
      <c r="A340" s="159"/>
      <c r="B340" s="160"/>
      <c r="C340" s="189" t="s">
        <v>290</v>
      </c>
      <c r="D340" s="162"/>
      <c r="E340" s="163">
        <v>4.8</v>
      </c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52"/>
      <c r="Z340" s="152"/>
      <c r="AA340" s="152"/>
      <c r="AB340" s="152"/>
      <c r="AC340" s="152"/>
      <c r="AD340" s="152"/>
      <c r="AE340" s="152"/>
      <c r="AF340" s="152"/>
      <c r="AG340" s="152" t="s">
        <v>114</v>
      </c>
      <c r="AH340" s="152">
        <v>0</v>
      </c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  <c r="AY340" s="152"/>
      <c r="AZ340" s="152"/>
      <c r="BA340" s="152"/>
      <c r="BB340" s="152"/>
      <c r="BC340" s="152"/>
      <c r="BD340" s="152"/>
      <c r="BE340" s="152"/>
      <c r="BF340" s="152"/>
      <c r="BG340" s="152"/>
      <c r="BH340" s="152"/>
    </row>
    <row r="341" spans="1:60" outlineLevel="1" x14ac:dyDescent="0.2">
      <c r="A341" s="159"/>
      <c r="B341" s="160"/>
      <c r="C341" s="189" t="s">
        <v>282</v>
      </c>
      <c r="D341" s="162"/>
      <c r="E341" s="163">
        <v>7.05</v>
      </c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52"/>
      <c r="Z341" s="152"/>
      <c r="AA341" s="152"/>
      <c r="AB341" s="152"/>
      <c r="AC341" s="152"/>
      <c r="AD341" s="152"/>
      <c r="AE341" s="152"/>
      <c r="AF341" s="152"/>
      <c r="AG341" s="152" t="s">
        <v>114</v>
      </c>
      <c r="AH341" s="152">
        <v>0</v>
      </c>
      <c r="AI341" s="152"/>
      <c r="AJ341" s="152"/>
      <c r="AK341" s="152"/>
      <c r="AL341" s="152"/>
      <c r="AM341" s="152"/>
      <c r="AN341" s="152"/>
      <c r="AO341" s="152"/>
      <c r="AP341" s="152"/>
      <c r="AQ341" s="152"/>
      <c r="AR341" s="152"/>
      <c r="AS341" s="152"/>
      <c r="AT341" s="152"/>
      <c r="AU341" s="152"/>
      <c r="AV341" s="152"/>
      <c r="AW341" s="152"/>
      <c r="AX341" s="152"/>
      <c r="AY341" s="152"/>
      <c r="AZ341" s="152"/>
      <c r="BA341" s="152"/>
      <c r="BB341" s="152"/>
      <c r="BC341" s="152"/>
      <c r="BD341" s="152"/>
      <c r="BE341" s="152"/>
      <c r="BF341" s="152"/>
      <c r="BG341" s="152"/>
      <c r="BH341" s="152"/>
    </row>
    <row r="342" spans="1:60" ht="22.5" outlineLevel="1" x14ac:dyDescent="0.2">
      <c r="A342" s="171">
        <v>46</v>
      </c>
      <c r="B342" s="172" t="s">
        <v>343</v>
      </c>
      <c r="C342" s="188" t="s">
        <v>344</v>
      </c>
      <c r="D342" s="173" t="s">
        <v>286</v>
      </c>
      <c r="E342" s="174">
        <v>54.6</v>
      </c>
      <c r="F342" s="175"/>
      <c r="G342" s="176">
        <f>ROUND(E342*F342,2)</f>
        <v>0</v>
      </c>
      <c r="H342" s="175"/>
      <c r="I342" s="176">
        <f>ROUND(E342*H342,2)</f>
        <v>0</v>
      </c>
      <c r="J342" s="175"/>
      <c r="K342" s="176">
        <f>ROUND(E342*J342,2)</f>
        <v>0</v>
      </c>
      <c r="L342" s="176">
        <v>21</v>
      </c>
      <c r="M342" s="176">
        <f>G342*(1+L342/100)</f>
        <v>0</v>
      </c>
      <c r="N342" s="176">
        <v>0.13</v>
      </c>
      <c r="O342" s="176">
        <f>ROUND(E342*N342,2)</f>
        <v>7.1</v>
      </c>
      <c r="P342" s="176">
        <v>0</v>
      </c>
      <c r="Q342" s="176">
        <f>ROUND(E342*P342,2)</f>
        <v>0</v>
      </c>
      <c r="R342" s="176"/>
      <c r="S342" s="176" t="s">
        <v>273</v>
      </c>
      <c r="T342" s="177" t="s">
        <v>128</v>
      </c>
      <c r="U342" s="161">
        <v>0</v>
      </c>
      <c r="V342" s="161">
        <f>ROUND(E342*U342,2)</f>
        <v>0</v>
      </c>
      <c r="W342" s="161"/>
      <c r="X342" s="161" t="s">
        <v>109</v>
      </c>
      <c r="Y342" s="152"/>
      <c r="Z342" s="152"/>
      <c r="AA342" s="152"/>
      <c r="AB342" s="152"/>
      <c r="AC342" s="152"/>
      <c r="AD342" s="152"/>
      <c r="AE342" s="152"/>
      <c r="AF342" s="152"/>
      <c r="AG342" s="152" t="s">
        <v>110</v>
      </c>
      <c r="AH342" s="152"/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  <c r="AY342" s="152"/>
      <c r="AZ342" s="152"/>
      <c r="BA342" s="152"/>
      <c r="BB342" s="152"/>
      <c r="BC342" s="152"/>
      <c r="BD342" s="152"/>
      <c r="BE342" s="152"/>
      <c r="BF342" s="152"/>
      <c r="BG342" s="152"/>
      <c r="BH342" s="152"/>
    </row>
    <row r="343" spans="1:60" outlineLevel="1" x14ac:dyDescent="0.2">
      <c r="A343" s="159"/>
      <c r="B343" s="160"/>
      <c r="C343" s="189" t="s">
        <v>274</v>
      </c>
      <c r="D343" s="162"/>
      <c r="E343" s="163">
        <v>16.5</v>
      </c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52"/>
      <c r="Z343" s="152"/>
      <c r="AA343" s="152"/>
      <c r="AB343" s="152"/>
      <c r="AC343" s="152"/>
      <c r="AD343" s="152"/>
      <c r="AE343" s="152"/>
      <c r="AF343" s="152"/>
      <c r="AG343" s="152" t="s">
        <v>114</v>
      </c>
      <c r="AH343" s="152">
        <v>0</v>
      </c>
      <c r="AI343" s="152"/>
      <c r="AJ343" s="152"/>
      <c r="AK343" s="152"/>
      <c r="AL343" s="152"/>
      <c r="AM343" s="152"/>
      <c r="AN343" s="152"/>
      <c r="AO343" s="152"/>
      <c r="AP343" s="152"/>
      <c r="AQ343" s="152"/>
      <c r="AR343" s="152"/>
      <c r="AS343" s="152"/>
      <c r="AT343" s="152"/>
      <c r="AU343" s="152"/>
      <c r="AV343" s="152"/>
      <c r="AW343" s="152"/>
      <c r="AX343" s="152"/>
      <c r="AY343" s="152"/>
      <c r="AZ343" s="152"/>
      <c r="BA343" s="152"/>
      <c r="BB343" s="152"/>
      <c r="BC343" s="152"/>
      <c r="BD343" s="152"/>
      <c r="BE343" s="152"/>
      <c r="BF343" s="152"/>
      <c r="BG343" s="152"/>
      <c r="BH343" s="152"/>
    </row>
    <row r="344" spans="1:60" outlineLevel="1" x14ac:dyDescent="0.2">
      <c r="A344" s="159"/>
      <c r="B344" s="160"/>
      <c r="C344" s="189" t="s">
        <v>275</v>
      </c>
      <c r="D344" s="162"/>
      <c r="E344" s="163">
        <v>4.8</v>
      </c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52"/>
      <c r="Z344" s="152"/>
      <c r="AA344" s="152"/>
      <c r="AB344" s="152"/>
      <c r="AC344" s="152"/>
      <c r="AD344" s="152"/>
      <c r="AE344" s="152"/>
      <c r="AF344" s="152"/>
      <c r="AG344" s="152" t="s">
        <v>114</v>
      </c>
      <c r="AH344" s="152">
        <v>0</v>
      </c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  <c r="AY344" s="152"/>
      <c r="AZ344" s="152"/>
      <c r="BA344" s="152"/>
      <c r="BB344" s="152"/>
      <c r="BC344" s="152"/>
      <c r="BD344" s="152"/>
      <c r="BE344" s="152"/>
      <c r="BF344" s="152"/>
      <c r="BG344" s="152"/>
      <c r="BH344" s="152"/>
    </row>
    <row r="345" spans="1:60" outlineLevel="1" x14ac:dyDescent="0.2">
      <c r="A345" s="159"/>
      <c r="B345" s="160"/>
      <c r="C345" s="189" t="s">
        <v>276</v>
      </c>
      <c r="D345" s="162"/>
      <c r="E345" s="163">
        <v>4.5</v>
      </c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52"/>
      <c r="Z345" s="152"/>
      <c r="AA345" s="152"/>
      <c r="AB345" s="152"/>
      <c r="AC345" s="152"/>
      <c r="AD345" s="152"/>
      <c r="AE345" s="152"/>
      <c r="AF345" s="152"/>
      <c r="AG345" s="152" t="s">
        <v>114</v>
      </c>
      <c r="AH345" s="152">
        <v>0</v>
      </c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  <c r="AY345" s="152"/>
      <c r="AZ345" s="152"/>
      <c r="BA345" s="152"/>
      <c r="BB345" s="152"/>
      <c r="BC345" s="152"/>
      <c r="BD345" s="152"/>
      <c r="BE345" s="152"/>
      <c r="BF345" s="152"/>
      <c r="BG345" s="152"/>
      <c r="BH345" s="152"/>
    </row>
    <row r="346" spans="1:60" outlineLevel="1" x14ac:dyDescent="0.2">
      <c r="A346" s="159"/>
      <c r="B346" s="160"/>
      <c r="C346" s="189" t="s">
        <v>277</v>
      </c>
      <c r="D346" s="162"/>
      <c r="E346" s="163">
        <v>4.5</v>
      </c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52"/>
      <c r="Z346" s="152"/>
      <c r="AA346" s="152"/>
      <c r="AB346" s="152"/>
      <c r="AC346" s="152"/>
      <c r="AD346" s="152"/>
      <c r="AE346" s="152"/>
      <c r="AF346" s="152"/>
      <c r="AG346" s="152" t="s">
        <v>114</v>
      </c>
      <c r="AH346" s="152">
        <v>0</v>
      </c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  <c r="AY346" s="152"/>
      <c r="AZ346" s="152"/>
      <c r="BA346" s="152"/>
      <c r="BB346" s="152"/>
      <c r="BC346" s="152"/>
      <c r="BD346" s="152"/>
      <c r="BE346" s="152"/>
      <c r="BF346" s="152"/>
      <c r="BG346" s="152"/>
      <c r="BH346" s="152"/>
    </row>
    <row r="347" spans="1:60" outlineLevel="1" x14ac:dyDescent="0.2">
      <c r="A347" s="159"/>
      <c r="B347" s="160"/>
      <c r="C347" s="189" t="s">
        <v>288</v>
      </c>
      <c r="D347" s="162"/>
      <c r="E347" s="163">
        <v>1.5</v>
      </c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52"/>
      <c r="Z347" s="152"/>
      <c r="AA347" s="152"/>
      <c r="AB347" s="152"/>
      <c r="AC347" s="152"/>
      <c r="AD347" s="152"/>
      <c r="AE347" s="152"/>
      <c r="AF347" s="152"/>
      <c r="AG347" s="152" t="s">
        <v>114</v>
      </c>
      <c r="AH347" s="152">
        <v>0</v>
      </c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  <c r="AY347" s="152"/>
      <c r="AZ347" s="152"/>
      <c r="BA347" s="152"/>
      <c r="BB347" s="152"/>
      <c r="BC347" s="152"/>
      <c r="BD347" s="152"/>
      <c r="BE347" s="152"/>
      <c r="BF347" s="152"/>
      <c r="BG347" s="152"/>
      <c r="BH347" s="152"/>
    </row>
    <row r="348" spans="1:60" outlineLevel="1" x14ac:dyDescent="0.2">
      <c r="A348" s="159"/>
      <c r="B348" s="160"/>
      <c r="C348" s="189" t="s">
        <v>279</v>
      </c>
      <c r="D348" s="162"/>
      <c r="E348" s="163">
        <v>4.5</v>
      </c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52"/>
      <c r="Z348" s="152"/>
      <c r="AA348" s="152"/>
      <c r="AB348" s="152"/>
      <c r="AC348" s="152"/>
      <c r="AD348" s="152"/>
      <c r="AE348" s="152"/>
      <c r="AF348" s="152"/>
      <c r="AG348" s="152" t="s">
        <v>114</v>
      </c>
      <c r="AH348" s="152">
        <v>0</v>
      </c>
      <c r="AI348" s="152"/>
      <c r="AJ348" s="152"/>
      <c r="AK348" s="152"/>
      <c r="AL348" s="152"/>
      <c r="AM348" s="152"/>
      <c r="AN348" s="152"/>
      <c r="AO348" s="152"/>
      <c r="AP348" s="152"/>
      <c r="AQ348" s="152"/>
      <c r="AR348" s="152"/>
      <c r="AS348" s="152"/>
      <c r="AT348" s="152"/>
      <c r="AU348" s="152"/>
      <c r="AV348" s="152"/>
      <c r="AW348" s="152"/>
      <c r="AX348" s="152"/>
      <c r="AY348" s="152"/>
      <c r="AZ348" s="152"/>
      <c r="BA348" s="152"/>
      <c r="BB348" s="152"/>
      <c r="BC348" s="152"/>
      <c r="BD348" s="152"/>
      <c r="BE348" s="152"/>
      <c r="BF348" s="152"/>
      <c r="BG348" s="152"/>
      <c r="BH348" s="152"/>
    </row>
    <row r="349" spans="1:60" outlineLevel="1" x14ac:dyDescent="0.2">
      <c r="A349" s="159"/>
      <c r="B349" s="160"/>
      <c r="C349" s="189" t="s">
        <v>280</v>
      </c>
      <c r="D349" s="162"/>
      <c r="E349" s="163">
        <v>6.45</v>
      </c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52"/>
      <c r="Z349" s="152"/>
      <c r="AA349" s="152"/>
      <c r="AB349" s="152"/>
      <c r="AC349" s="152"/>
      <c r="AD349" s="152"/>
      <c r="AE349" s="152"/>
      <c r="AF349" s="152"/>
      <c r="AG349" s="152" t="s">
        <v>114</v>
      </c>
      <c r="AH349" s="152">
        <v>0</v>
      </c>
      <c r="AI349" s="152"/>
      <c r="AJ349" s="152"/>
      <c r="AK349" s="152"/>
      <c r="AL349" s="152"/>
      <c r="AM349" s="152"/>
      <c r="AN349" s="152"/>
      <c r="AO349" s="152"/>
      <c r="AP349" s="152"/>
      <c r="AQ349" s="152"/>
      <c r="AR349" s="152"/>
      <c r="AS349" s="152"/>
      <c r="AT349" s="152"/>
      <c r="AU349" s="152"/>
      <c r="AV349" s="152"/>
      <c r="AW349" s="152"/>
      <c r="AX349" s="152"/>
      <c r="AY349" s="152"/>
      <c r="AZ349" s="152"/>
      <c r="BA349" s="152"/>
      <c r="BB349" s="152"/>
      <c r="BC349" s="152"/>
      <c r="BD349" s="152"/>
      <c r="BE349" s="152"/>
      <c r="BF349" s="152"/>
      <c r="BG349" s="152"/>
      <c r="BH349" s="152"/>
    </row>
    <row r="350" spans="1:60" outlineLevel="1" x14ac:dyDescent="0.2">
      <c r="A350" s="159"/>
      <c r="B350" s="160"/>
      <c r="C350" s="189" t="s">
        <v>290</v>
      </c>
      <c r="D350" s="162"/>
      <c r="E350" s="163">
        <v>4.8</v>
      </c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52"/>
      <c r="Z350" s="152"/>
      <c r="AA350" s="152"/>
      <c r="AB350" s="152"/>
      <c r="AC350" s="152"/>
      <c r="AD350" s="152"/>
      <c r="AE350" s="152"/>
      <c r="AF350" s="152"/>
      <c r="AG350" s="152" t="s">
        <v>114</v>
      </c>
      <c r="AH350" s="152">
        <v>0</v>
      </c>
      <c r="AI350" s="152"/>
      <c r="AJ350" s="152"/>
      <c r="AK350" s="152"/>
      <c r="AL350" s="152"/>
      <c r="AM350" s="152"/>
      <c r="AN350" s="152"/>
      <c r="AO350" s="152"/>
      <c r="AP350" s="152"/>
      <c r="AQ350" s="152"/>
      <c r="AR350" s="152"/>
      <c r="AS350" s="152"/>
      <c r="AT350" s="152"/>
      <c r="AU350" s="152"/>
      <c r="AV350" s="152"/>
      <c r="AW350" s="152"/>
      <c r="AX350" s="152"/>
      <c r="AY350" s="152"/>
      <c r="AZ350" s="152"/>
      <c r="BA350" s="152"/>
      <c r="BB350" s="152"/>
      <c r="BC350" s="152"/>
      <c r="BD350" s="152"/>
      <c r="BE350" s="152"/>
      <c r="BF350" s="152"/>
      <c r="BG350" s="152"/>
      <c r="BH350" s="152"/>
    </row>
    <row r="351" spans="1:60" outlineLevel="1" x14ac:dyDescent="0.2">
      <c r="A351" s="159"/>
      <c r="B351" s="160"/>
      <c r="C351" s="189" t="s">
        <v>282</v>
      </c>
      <c r="D351" s="162"/>
      <c r="E351" s="163">
        <v>7.05</v>
      </c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52"/>
      <c r="Z351" s="152"/>
      <c r="AA351" s="152"/>
      <c r="AB351" s="152"/>
      <c r="AC351" s="152"/>
      <c r="AD351" s="152"/>
      <c r="AE351" s="152"/>
      <c r="AF351" s="152"/>
      <c r="AG351" s="152" t="s">
        <v>114</v>
      </c>
      <c r="AH351" s="152">
        <v>0</v>
      </c>
      <c r="AI351" s="152"/>
      <c r="AJ351" s="152"/>
      <c r="AK351" s="152"/>
      <c r="AL351" s="152"/>
      <c r="AM351" s="152"/>
      <c r="AN351" s="152"/>
      <c r="AO351" s="152"/>
      <c r="AP351" s="152"/>
      <c r="AQ351" s="152"/>
      <c r="AR351" s="152"/>
      <c r="AS351" s="152"/>
      <c r="AT351" s="152"/>
      <c r="AU351" s="152"/>
      <c r="AV351" s="152"/>
      <c r="AW351" s="152"/>
      <c r="AX351" s="152"/>
      <c r="AY351" s="152"/>
      <c r="AZ351" s="152"/>
      <c r="BA351" s="152"/>
      <c r="BB351" s="152"/>
      <c r="BC351" s="152"/>
      <c r="BD351" s="152"/>
      <c r="BE351" s="152"/>
      <c r="BF351" s="152"/>
      <c r="BG351" s="152"/>
      <c r="BH351" s="152"/>
    </row>
    <row r="352" spans="1:60" x14ac:dyDescent="0.2">
      <c r="A352" s="165" t="s">
        <v>102</v>
      </c>
      <c r="B352" s="166" t="s">
        <v>61</v>
      </c>
      <c r="C352" s="187" t="s">
        <v>62</v>
      </c>
      <c r="D352" s="167"/>
      <c r="E352" s="168"/>
      <c r="F352" s="169"/>
      <c r="G352" s="169">
        <f>SUMIF(AG353:AG493,"&lt;&gt;NOR",G353:G493)</f>
        <v>0</v>
      </c>
      <c r="H352" s="169"/>
      <c r="I352" s="169">
        <f>SUM(I353:I493)</f>
        <v>0</v>
      </c>
      <c r="J352" s="169"/>
      <c r="K352" s="169">
        <f>SUM(K353:K493)</f>
        <v>0</v>
      </c>
      <c r="L352" s="169"/>
      <c r="M352" s="169">
        <f>SUM(M353:M493)</f>
        <v>0</v>
      </c>
      <c r="N352" s="169"/>
      <c r="O352" s="169">
        <f>SUM(O353:O493)</f>
        <v>175.39000000000001</v>
      </c>
      <c r="P352" s="169"/>
      <c r="Q352" s="169">
        <f>SUM(Q353:Q493)</f>
        <v>1.8</v>
      </c>
      <c r="R352" s="169"/>
      <c r="S352" s="169"/>
      <c r="T352" s="170"/>
      <c r="U352" s="164"/>
      <c r="V352" s="164">
        <f>SUM(V353:V493)</f>
        <v>378.03</v>
      </c>
      <c r="W352" s="164"/>
      <c r="X352" s="164"/>
      <c r="AG352" t="s">
        <v>103</v>
      </c>
    </row>
    <row r="353" spans="1:60" outlineLevel="1" x14ac:dyDescent="0.2">
      <c r="A353" s="171">
        <v>47</v>
      </c>
      <c r="B353" s="172" t="s">
        <v>345</v>
      </c>
      <c r="C353" s="188" t="s">
        <v>346</v>
      </c>
      <c r="D353" s="173" t="s">
        <v>119</v>
      </c>
      <c r="E353" s="174">
        <v>102</v>
      </c>
      <c r="F353" s="175"/>
      <c r="G353" s="176">
        <f>ROUND(E353*F353,2)</f>
        <v>0</v>
      </c>
      <c r="H353" s="175"/>
      <c r="I353" s="176">
        <f>ROUND(E353*H353,2)</f>
        <v>0</v>
      </c>
      <c r="J353" s="175"/>
      <c r="K353" s="176">
        <f>ROUND(E353*J353,2)</f>
        <v>0</v>
      </c>
      <c r="L353" s="176">
        <v>21</v>
      </c>
      <c r="M353" s="176">
        <f>G353*(1+L353/100)</f>
        <v>0</v>
      </c>
      <c r="N353" s="176">
        <v>2.0000000000000002E-5</v>
      </c>
      <c r="O353" s="176">
        <f>ROUND(E353*N353,2)</f>
        <v>0</v>
      </c>
      <c r="P353" s="176">
        <v>0</v>
      </c>
      <c r="Q353" s="176">
        <f>ROUND(E353*P353,2)</f>
        <v>0</v>
      </c>
      <c r="R353" s="176"/>
      <c r="S353" s="176" t="s">
        <v>108</v>
      </c>
      <c r="T353" s="177" t="s">
        <v>108</v>
      </c>
      <c r="U353" s="161">
        <v>0.35399999999999998</v>
      </c>
      <c r="V353" s="161">
        <f>ROUND(E353*U353,2)</f>
        <v>36.11</v>
      </c>
      <c r="W353" s="161"/>
      <c r="X353" s="161" t="s">
        <v>109</v>
      </c>
      <c r="Y353" s="152"/>
      <c r="Z353" s="152"/>
      <c r="AA353" s="152"/>
      <c r="AB353" s="152"/>
      <c r="AC353" s="152"/>
      <c r="AD353" s="152"/>
      <c r="AE353" s="152"/>
      <c r="AF353" s="152"/>
      <c r="AG353" s="152" t="s">
        <v>110</v>
      </c>
      <c r="AH353" s="152"/>
      <c r="AI353" s="152"/>
      <c r="AJ353" s="152"/>
      <c r="AK353" s="152"/>
      <c r="AL353" s="152"/>
      <c r="AM353" s="152"/>
      <c r="AN353" s="152"/>
      <c r="AO353" s="152"/>
      <c r="AP353" s="152"/>
      <c r="AQ353" s="152"/>
      <c r="AR353" s="152"/>
      <c r="AS353" s="152"/>
      <c r="AT353" s="152"/>
      <c r="AU353" s="152"/>
      <c r="AV353" s="152"/>
      <c r="AW353" s="152"/>
      <c r="AX353" s="152"/>
      <c r="AY353" s="152"/>
      <c r="AZ353" s="152"/>
      <c r="BA353" s="152"/>
      <c r="BB353" s="152"/>
      <c r="BC353" s="152"/>
      <c r="BD353" s="152"/>
      <c r="BE353" s="152"/>
      <c r="BF353" s="152"/>
      <c r="BG353" s="152"/>
      <c r="BH353" s="152"/>
    </row>
    <row r="354" spans="1:60" outlineLevel="1" x14ac:dyDescent="0.2">
      <c r="A354" s="159"/>
      <c r="B354" s="160"/>
      <c r="C354" s="189" t="s">
        <v>347</v>
      </c>
      <c r="D354" s="162"/>
      <c r="E354" s="163">
        <v>4</v>
      </c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52"/>
      <c r="Z354" s="152"/>
      <c r="AA354" s="152"/>
      <c r="AB354" s="152"/>
      <c r="AC354" s="152"/>
      <c r="AD354" s="152"/>
      <c r="AE354" s="152"/>
      <c r="AF354" s="152"/>
      <c r="AG354" s="152" t="s">
        <v>114</v>
      </c>
      <c r="AH354" s="152">
        <v>0</v>
      </c>
      <c r="AI354" s="152"/>
      <c r="AJ354" s="152"/>
      <c r="AK354" s="152"/>
      <c r="AL354" s="152"/>
      <c r="AM354" s="152"/>
      <c r="AN354" s="152"/>
      <c r="AO354" s="152"/>
      <c r="AP354" s="152"/>
      <c r="AQ354" s="152"/>
      <c r="AR354" s="152"/>
      <c r="AS354" s="152"/>
      <c r="AT354" s="152"/>
      <c r="AU354" s="152"/>
      <c r="AV354" s="152"/>
      <c r="AW354" s="152"/>
      <c r="AX354" s="152"/>
      <c r="AY354" s="152"/>
      <c r="AZ354" s="152"/>
      <c r="BA354" s="152"/>
      <c r="BB354" s="152"/>
      <c r="BC354" s="152"/>
      <c r="BD354" s="152"/>
      <c r="BE354" s="152"/>
      <c r="BF354" s="152"/>
      <c r="BG354" s="152"/>
      <c r="BH354" s="152"/>
    </row>
    <row r="355" spans="1:60" outlineLevel="1" x14ac:dyDescent="0.2">
      <c r="A355" s="159"/>
      <c r="B355" s="160"/>
      <c r="C355" s="189" t="s">
        <v>135</v>
      </c>
      <c r="D355" s="162"/>
      <c r="E355" s="163">
        <v>14</v>
      </c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52"/>
      <c r="Z355" s="152"/>
      <c r="AA355" s="152"/>
      <c r="AB355" s="152"/>
      <c r="AC355" s="152"/>
      <c r="AD355" s="152"/>
      <c r="AE355" s="152"/>
      <c r="AF355" s="152"/>
      <c r="AG355" s="152" t="s">
        <v>114</v>
      </c>
      <c r="AH355" s="152">
        <v>0</v>
      </c>
      <c r="AI355" s="152"/>
      <c r="AJ355" s="152"/>
      <c r="AK355" s="152"/>
      <c r="AL355" s="152"/>
      <c r="AM355" s="152"/>
      <c r="AN355" s="152"/>
      <c r="AO355" s="152"/>
      <c r="AP355" s="152"/>
      <c r="AQ355" s="152"/>
      <c r="AR355" s="152"/>
      <c r="AS355" s="152"/>
      <c r="AT355" s="152"/>
      <c r="AU355" s="152"/>
      <c r="AV355" s="152"/>
      <c r="AW355" s="152"/>
      <c r="AX355" s="152"/>
      <c r="AY355" s="152"/>
      <c r="AZ355" s="152"/>
      <c r="BA355" s="152"/>
      <c r="BB355" s="152"/>
      <c r="BC355" s="152"/>
      <c r="BD355" s="152"/>
      <c r="BE355" s="152"/>
      <c r="BF355" s="152"/>
      <c r="BG355" s="152"/>
      <c r="BH355" s="152"/>
    </row>
    <row r="356" spans="1:60" outlineLevel="1" x14ac:dyDescent="0.2">
      <c r="A356" s="159"/>
      <c r="B356" s="160"/>
      <c r="C356" s="189" t="s">
        <v>136</v>
      </c>
      <c r="D356" s="162"/>
      <c r="E356" s="163">
        <v>5</v>
      </c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52"/>
      <c r="Z356" s="152"/>
      <c r="AA356" s="152"/>
      <c r="AB356" s="152"/>
      <c r="AC356" s="152"/>
      <c r="AD356" s="152"/>
      <c r="AE356" s="152"/>
      <c r="AF356" s="152"/>
      <c r="AG356" s="152" t="s">
        <v>114</v>
      </c>
      <c r="AH356" s="152">
        <v>0</v>
      </c>
      <c r="AI356" s="152"/>
      <c r="AJ356" s="152"/>
      <c r="AK356" s="152"/>
      <c r="AL356" s="152"/>
      <c r="AM356" s="152"/>
      <c r="AN356" s="152"/>
      <c r="AO356" s="152"/>
      <c r="AP356" s="152"/>
      <c r="AQ356" s="152"/>
      <c r="AR356" s="152"/>
      <c r="AS356" s="152"/>
      <c r="AT356" s="152"/>
      <c r="AU356" s="152"/>
      <c r="AV356" s="152"/>
      <c r="AW356" s="152"/>
      <c r="AX356" s="152"/>
      <c r="AY356" s="152"/>
      <c r="AZ356" s="152"/>
      <c r="BA356" s="152"/>
      <c r="BB356" s="152"/>
      <c r="BC356" s="152"/>
      <c r="BD356" s="152"/>
      <c r="BE356" s="152"/>
      <c r="BF356" s="152"/>
      <c r="BG356" s="152"/>
      <c r="BH356" s="152"/>
    </row>
    <row r="357" spans="1:60" outlineLevel="1" x14ac:dyDescent="0.2">
      <c r="A357" s="159"/>
      <c r="B357" s="160"/>
      <c r="C357" s="189" t="s">
        <v>348</v>
      </c>
      <c r="D357" s="162"/>
      <c r="E357" s="163">
        <v>15</v>
      </c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52"/>
      <c r="Z357" s="152"/>
      <c r="AA357" s="152"/>
      <c r="AB357" s="152"/>
      <c r="AC357" s="152"/>
      <c r="AD357" s="152"/>
      <c r="AE357" s="152"/>
      <c r="AF357" s="152"/>
      <c r="AG357" s="152" t="s">
        <v>114</v>
      </c>
      <c r="AH357" s="152">
        <v>0</v>
      </c>
      <c r="AI357" s="152"/>
      <c r="AJ357" s="152"/>
      <c r="AK357" s="152"/>
      <c r="AL357" s="152"/>
      <c r="AM357" s="152"/>
      <c r="AN357" s="152"/>
      <c r="AO357" s="152"/>
      <c r="AP357" s="152"/>
      <c r="AQ357" s="152"/>
      <c r="AR357" s="152"/>
      <c r="AS357" s="152"/>
      <c r="AT357" s="152"/>
      <c r="AU357" s="152"/>
      <c r="AV357" s="152"/>
      <c r="AW357" s="152"/>
      <c r="AX357" s="152"/>
      <c r="AY357" s="152"/>
      <c r="AZ357" s="152"/>
      <c r="BA357" s="152"/>
      <c r="BB357" s="152"/>
      <c r="BC357" s="152"/>
      <c r="BD357" s="152"/>
      <c r="BE357" s="152"/>
      <c r="BF357" s="152"/>
      <c r="BG357" s="152"/>
      <c r="BH357" s="152"/>
    </row>
    <row r="358" spans="1:60" outlineLevel="1" x14ac:dyDescent="0.2">
      <c r="A358" s="159"/>
      <c r="B358" s="160"/>
      <c r="C358" s="189" t="s">
        <v>138</v>
      </c>
      <c r="D358" s="162"/>
      <c r="E358" s="163">
        <v>5</v>
      </c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52"/>
      <c r="Z358" s="152"/>
      <c r="AA358" s="152"/>
      <c r="AB358" s="152"/>
      <c r="AC358" s="152"/>
      <c r="AD358" s="152"/>
      <c r="AE358" s="152"/>
      <c r="AF358" s="152"/>
      <c r="AG358" s="152" t="s">
        <v>114</v>
      </c>
      <c r="AH358" s="152">
        <v>0</v>
      </c>
      <c r="AI358" s="152"/>
      <c r="AJ358" s="152"/>
      <c r="AK358" s="152"/>
      <c r="AL358" s="152"/>
      <c r="AM358" s="152"/>
      <c r="AN358" s="152"/>
      <c r="AO358" s="152"/>
      <c r="AP358" s="152"/>
      <c r="AQ358" s="152"/>
      <c r="AR358" s="152"/>
      <c r="AS358" s="152"/>
      <c r="AT358" s="152"/>
      <c r="AU358" s="152"/>
      <c r="AV358" s="152"/>
      <c r="AW358" s="152"/>
      <c r="AX358" s="152"/>
      <c r="AY358" s="152"/>
      <c r="AZ358" s="152"/>
      <c r="BA358" s="152"/>
      <c r="BB358" s="152"/>
      <c r="BC358" s="152"/>
      <c r="BD358" s="152"/>
      <c r="BE358" s="152"/>
      <c r="BF358" s="152"/>
      <c r="BG358" s="152"/>
      <c r="BH358" s="152"/>
    </row>
    <row r="359" spans="1:60" outlineLevel="1" x14ac:dyDescent="0.2">
      <c r="A359" s="159"/>
      <c r="B359" s="160"/>
      <c r="C359" s="189" t="s">
        <v>139</v>
      </c>
      <c r="D359" s="162"/>
      <c r="E359" s="163">
        <v>5</v>
      </c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52"/>
      <c r="Z359" s="152"/>
      <c r="AA359" s="152"/>
      <c r="AB359" s="152"/>
      <c r="AC359" s="152"/>
      <c r="AD359" s="152"/>
      <c r="AE359" s="152"/>
      <c r="AF359" s="152"/>
      <c r="AG359" s="152" t="s">
        <v>114</v>
      </c>
      <c r="AH359" s="152">
        <v>0</v>
      </c>
      <c r="AI359" s="152"/>
      <c r="AJ359" s="152"/>
      <c r="AK359" s="152"/>
      <c r="AL359" s="152"/>
      <c r="AM359" s="152"/>
      <c r="AN359" s="152"/>
      <c r="AO359" s="152"/>
      <c r="AP359" s="152"/>
      <c r="AQ359" s="152"/>
      <c r="AR359" s="152"/>
      <c r="AS359" s="152"/>
      <c r="AT359" s="152"/>
      <c r="AU359" s="152"/>
      <c r="AV359" s="152"/>
      <c r="AW359" s="152"/>
      <c r="AX359" s="152"/>
      <c r="AY359" s="152"/>
      <c r="AZ359" s="152"/>
      <c r="BA359" s="152"/>
      <c r="BB359" s="152"/>
      <c r="BC359" s="152"/>
      <c r="BD359" s="152"/>
      <c r="BE359" s="152"/>
      <c r="BF359" s="152"/>
      <c r="BG359" s="152"/>
      <c r="BH359" s="152"/>
    </row>
    <row r="360" spans="1:60" outlineLevel="1" x14ac:dyDescent="0.2">
      <c r="A360" s="159"/>
      <c r="B360" s="160"/>
      <c r="C360" s="189" t="s">
        <v>349</v>
      </c>
      <c r="D360" s="162"/>
      <c r="E360" s="163">
        <v>5</v>
      </c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52"/>
      <c r="Z360" s="152"/>
      <c r="AA360" s="152"/>
      <c r="AB360" s="152"/>
      <c r="AC360" s="152"/>
      <c r="AD360" s="152"/>
      <c r="AE360" s="152"/>
      <c r="AF360" s="152"/>
      <c r="AG360" s="152" t="s">
        <v>114</v>
      </c>
      <c r="AH360" s="152">
        <v>0</v>
      </c>
      <c r="AI360" s="152"/>
      <c r="AJ360" s="152"/>
      <c r="AK360" s="152"/>
      <c r="AL360" s="152"/>
      <c r="AM360" s="152"/>
      <c r="AN360" s="152"/>
      <c r="AO360" s="152"/>
      <c r="AP360" s="152"/>
      <c r="AQ360" s="152"/>
      <c r="AR360" s="152"/>
      <c r="AS360" s="152"/>
      <c r="AT360" s="152"/>
      <c r="AU360" s="152"/>
      <c r="AV360" s="152"/>
      <c r="AW360" s="152"/>
      <c r="AX360" s="152"/>
      <c r="AY360" s="152"/>
      <c r="AZ360" s="152"/>
      <c r="BA360" s="152"/>
      <c r="BB360" s="152"/>
      <c r="BC360" s="152"/>
      <c r="BD360" s="152"/>
      <c r="BE360" s="152"/>
      <c r="BF360" s="152"/>
      <c r="BG360" s="152"/>
      <c r="BH360" s="152"/>
    </row>
    <row r="361" spans="1:60" outlineLevel="1" x14ac:dyDescent="0.2">
      <c r="A361" s="159"/>
      <c r="B361" s="160"/>
      <c r="C361" s="189" t="s">
        <v>141</v>
      </c>
      <c r="D361" s="162"/>
      <c r="E361" s="163">
        <v>1</v>
      </c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52"/>
      <c r="Z361" s="152"/>
      <c r="AA361" s="152"/>
      <c r="AB361" s="152"/>
      <c r="AC361" s="152"/>
      <c r="AD361" s="152"/>
      <c r="AE361" s="152"/>
      <c r="AF361" s="152"/>
      <c r="AG361" s="152" t="s">
        <v>114</v>
      </c>
      <c r="AH361" s="152">
        <v>0</v>
      </c>
      <c r="AI361" s="152"/>
      <c r="AJ361" s="152"/>
      <c r="AK361" s="152"/>
      <c r="AL361" s="152"/>
      <c r="AM361" s="152"/>
      <c r="AN361" s="152"/>
      <c r="AO361" s="152"/>
      <c r="AP361" s="152"/>
      <c r="AQ361" s="152"/>
      <c r="AR361" s="152"/>
      <c r="AS361" s="152"/>
      <c r="AT361" s="152"/>
      <c r="AU361" s="152"/>
      <c r="AV361" s="152"/>
      <c r="AW361" s="152"/>
      <c r="AX361" s="152"/>
      <c r="AY361" s="152"/>
      <c r="AZ361" s="152"/>
      <c r="BA361" s="152"/>
      <c r="BB361" s="152"/>
      <c r="BC361" s="152"/>
      <c r="BD361" s="152"/>
      <c r="BE361" s="152"/>
      <c r="BF361" s="152"/>
      <c r="BG361" s="152"/>
      <c r="BH361" s="152"/>
    </row>
    <row r="362" spans="1:60" outlineLevel="1" x14ac:dyDescent="0.2">
      <c r="A362" s="159"/>
      <c r="B362" s="160"/>
      <c r="C362" s="189" t="s">
        <v>142</v>
      </c>
      <c r="D362" s="162"/>
      <c r="E362" s="163">
        <v>6</v>
      </c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52"/>
      <c r="Z362" s="152"/>
      <c r="AA362" s="152"/>
      <c r="AB362" s="152"/>
      <c r="AC362" s="152"/>
      <c r="AD362" s="152"/>
      <c r="AE362" s="152"/>
      <c r="AF362" s="152"/>
      <c r="AG362" s="152" t="s">
        <v>114</v>
      </c>
      <c r="AH362" s="152">
        <v>0</v>
      </c>
      <c r="AI362" s="152"/>
      <c r="AJ362" s="152"/>
      <c r="AK362" s="152"/>
      <c r="AL362" s="152"/>
      <c r="AM362" s="152"/>
      <c r="AN362" s="152"/>
      <c r="AO362" s="152"/>
      <c r="AP362" s="152"/>
      <c r="AQ362" s="152"/>
      <c r="AR362" s="152"/>
      <c r="AS362" s="152"/>
      <c r="AT362" s="152"/>
      <c r="AU362" s="152"/>
      <c r="AV362" s="152"/>
      <c r="AW362" s="152"/>
      <c r="AX362" s="152"/>
      <c r="AY362" s="152"/>
      <c r="AZ362" s="152"/>
      <c r="BA362" s="152"/>
      <c r="BB362" s="152"/>
      <c r="BC362" s="152"/>
      <c r="BD362" s="152"/>
      <c r="BE362" s="152"/>
      <c r="BF362" s="152"/>
      <c r="BG362" s="152"/>
      <c r="BH362" s="152"/>
    </row>
    <row r="363" spans="1:60" outlineLevel="1" x14ac:dyDescent="0.2">
      <c r="A363" s="159"/>
      <c r="B363" s="160"/>
      <c r="C363" s="189" t="s">
        <v>350</v>
      </c>
      <c r="D363" s="162"/>
      <c r="E363" s="163">
        <v>4</v>
      </c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52"/>
      <c r="Z363" s="152"/>
      <c r="AA363" s="152"/>
      <c r="AB363" s="152"/>
      <c r="AC363" s="152"/>
      <c r="AD363" s="152"/>
      <c r="AE363" s="152"/>
      <c r="AF363" s="152"/>
      <c r="AG363" s="152" t="s">
        <v>114</v>
      </c>
      <c r="AH363" s="152">
        <v>0</v>
      </c>
      <c r="AI363" s="152"/>
      <c r="AJ363" s="152"/>
      <c r="AK363" s="152"/>
      <c r="AL363" s="152"/>
      <c r="AM363" s="152"/>
      <c r="AN363" s="152"/>
      <c r="AO363" s="152"/>
      <c r="AP363" s="152"/>
      <c r="AQ363" s="152"/>
      <c r="AR363" s="152"/>
      <c r="AS363" s="152"/>
      <c r="AT363" s="152"/>
      <c r="AU363" s="152"/>
      <c r="AV363" s="152"/>
      <c r="AW363" s="152"/>
      <c r="AX363" s="152"/>
      <c r="AY363" s="152"/>
      <c r="AZ363" s="152"/>
      <c r="BA363" s="152"/>
      <c r="BB363" s="152"/>
      <c r="BC363" s="152"/>
      <c r="BD363" s="152"/>
      <c r="BE363" s="152"/>
      <c r="BF363" s="152"/>
      <c r="BG363" s="152"/>
      <c r="BH363" s="152"/>
    </row>
    <row r="364" spans="1:60" outlineLevel="1" x14ac:dyDescent="0.2">
      <c r="A364" s="159"/>
      <c r="B364" s="160"/>
      <c r="C364" s="189" t="s">
        <v>144</v>
      </c>
      <c r="D364" s="162"/>
      <c r="E364" s="163">
        <v>21</v>
      </c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52"/>
      <c r="Z364" s="152"/>
      <c r="AA364" s="152"/>
      <c r="AB364" s="152"/>
      <c r="AC364" s="152"/>
      <c r="AD364" s="152"/>
      <c r="AE364" s="152"/>
      <c r="AF364" s="152"/>
      <c r="AG364" s="152" t="s">
        <v>114</v>
      </c>
      <c r="AH364" s="152">
        <v>0</v>
      </c>
      <c r="AI364" s="152"/>
      <c r="AJ364" s="152"/>
      <c r="AK364" s="152"/>
      <c r="AL364" s="152"/>
      <c r="AM364" s="152"/>
      <c r="AN364" s="152"/>
      <c r="AO364" s="152"/>
      <c r="AP364" s="152"/>
      <c r="AQ364" s="152"/>
      <c r="AR364" s="152"/>
      <c r="AS364" s="152"/>
      <c r="AT364" s="152"/>
      <c r="AU364" s="152"/>
      <c r="AV364" s="152"/>
      <c r="AW364" s="152"/>
      <c r="AX364" s="152"/>
      <c r="AY364" s="152"/>
      <c r="AZ364" s="152"/>
      <c r="BA364" s="152"/>
      <c r="BB364" s="152"/>
      <c r="BC364" s="152"/>
      <c r="BD364" s="152"/>
      <c r="BE364" s="152"/>
      <c r="BF364" s="152"/>
      <c r="BG364" s="152"/>
      <c r="BH364" s="152"/>
    </row>
    <row r="365" spans="1:60" outlineLevel="1" x14ac:dyDescent="0.2">
      <c r="A365" s="159"/>
      <c r="B365" s="160"/>
      <c r="C365" s="189" t="s">
        <v>145</v>
      </c>
      <c r="D365" s="162"/>
      <c r="E365" s="163">
        <v>17</v>
      </c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52"/>
      <c r="Z365" s="152"/>
      <c r="AA365" s="152"/>
      <c r="AB365" s="152"/>
      <c r="AC365" s="152"/>
      <c r="AD365" s="152"/>
      <c r="AE365" s="152"/>
      <c r="AF365" s="152"/>
      <c r="AG365" s="152" t="s">
        <v>114</v>
      </c>
      <c r="AH365" s="152">
        <v>0</v>
      </c>
      <c r="AI365" s="152"/>
      <c r="AJ365" s="152"/>
      <c r="AK365" s="152"/>
      <c r="AL365" s="152"/>
      <c r="AM365" s="152"/>
      <c r="AN365" s="152"/>
      <c r="AO365" s="152"/>
      <c r="AP365" s="152"/>
      <c r="AQ365" s="152"/>
      <c r="AR365" s="152"/>
      <c r="AS365" s="152"/>
      <c r="AT365" s="152"/>
      <c r="AU365" s="152"/>
      <c r="AV365" s="152"/>
      <c r="AW365" s="152"/>
      <c r="AX365" s="152"/>
      <c r="AY365" s="152"/>
      <c r="AZ365" s="152"/>
      <c r="BA365" s="152"/>
      <c r="BB365" s="152"/>
      <c r="BC365" s="152"/>
      <c r="BD365" s="152"/>
      <c r="BE365" s="152"/>
      <c r="BF365" s="152"/>
      <c r="BG365" s="152"/>
      <c r="BH365" s="152"/>
    </row>
    <row r="366" spans="1:60" ht="22.5" outlineLevel="1" x14ac:dyDescent="0.2">
      <c r="A366" s="171">
        <v>48</v>
      </c>
      <c r="B366" s="172" t="s">
        <v>351</v>
      </c>
      <c r="C366" s="188" t="s">
        <v>352</v>
      </c>
      <c r="D366" s="173" t="s">
        <v>316</v>
      </c>
      <c r="E366" s="174">
        <v>12</v>
      </c>
      <c r="F366" s="175"/>
      <c r="G366" s="176">
        <f>ROUND(E366*F366,2)</f>
        <v>0</v>
      </c>
      <c r="H366" s="175"/>
      <c r="I366" s="176">
        <f>ROUND(E366*H366,2)</f>
        <v>0</v>
      </c>
      <c r="J366" s="175"/>
      <c r="K366" s="176">
        <f>ROUND(E366*J366,2)</f>
        <v>0</v>
      </c>
      <c r="L366" s="176">
        <v>21</v>
      </c>
      <c r="M366" s="176">
        <f>G366*(1+L366/100)</f>
        <v>0</v>
      </c>
      <c r="N366" s="176">
        <v>7.3349999999999999E-2</v>
      </c>
      <c r="O366" s="176">
        <f>ROUND(E366*N366,2)</f>
        <v>0.88</v>
      </c>
      <c r="P366" s="176">
        <v>0</v>
      </c>
      <c r="Q366" s="176">
        <f>ROUND(E366*P366,2)</f>
        <v>0</v>
      </c>
      <c r="R366" s="176" t="s">
        <v>311</v>
      </c>
      <c r="S366" s="176" t="s">
        <v>108</v>
      </c>
      <c r="T366" s="177" t="s">
        <v>108</v>
      </c>
      <c r="U366" s="161">
        <v>1.56</v>
      </c>
      <c r="V366" s="161">
        <f>ROUND(E366*U366,2)</f>
        <v>18.72</v>
      </c>
      <c r="W366" s="161"/>
      <c r="X366" s="161" t="s">
        <v>109</v>
      </c>
      <c r="Y366" s="152"/>
      <c r="Z366" s="152"/>
      <c r="AA366" s="152"/>
      <c r="AB366" s="152"/>
      <c r="AC366" s="152"/>
      <c r="AD366" s="152"/>
      <c r="AE366" s="152"/>
      <c r="AF366" s="152"/>
      <c r="AG366" s="152" t="s">
        <v>110</v>
      </c>
      <c r="AH366" s="152"/>
      <c r="AI366" s="152"/>
      <c r="AJ366" s="152"/>
      <c r="AK366" s="152"/>
      <c r="AL366" s="152"/>
      <c r="AM366" s="152"/>
      <c r="AN366" s="152"/>
      <c r="AO366" s="152"/>
      <c r="AP366" s="152"/>
      <c r="AQ366" s="152"/>
      <c r="AR366" s="152"/>
      <c r="AS366" s="152"/>
      <c r="AT366" s="152"/>
      <c r="AU366" s="152"/>
      <c r="AV366" s="152"/>
      <c r="AW366" s="152"/>
      <c r="AX366" s="152"/>
      <c r="AY366" s="152"/>
      <c r="AZ366" s="152"/>
      <c r="BA366" s="152"/>
      <c r="BB366" s="152"/>
      <c r="BC366" s="152"/>
      <c r="BD366" s="152"/>
      <c r="BE366" s="152"/>
      <c r="BF366" s="152"/>
      <c r="BG366" s="152"/>
      <c r="BH366" s="152"/>
    </row>
    <row r="367" spans="1:60" outlineLevel="1" x14ac:dyDescent="0.2">
      <c r="A367" s="159"/>
      <c r="B367" s="160"/>
      <c r="C367" s="250" t="s">
        <v>353</v>
      </c>
      <c r="D367" s="251"/>
      <c r="E367" s="251"/>
      <c r="F367" s="251"/>
      <c r="G367" s="25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52"/>
      <c r="Z367" s="152"/>
      <c r="AA367" s="152"/>
      <c r="AB367" s="152"/>
      <c r="AC367" s="152"/>
      <c r="AD367" s="152"/>
      <c r="AE367" s="152"/>
      <c r="AF367" s="152"/>
      <c r="AG367" s="152" t="s">
        <v>112</v>
      </c>
      <c r="AH367" s="152"/>
      <c r="AI367" s="152"/>
      <c r="AJ367" s="152"/>
      <c r="AK367" s="152"/>
      <c r="AL367" s="152"/>
      <c r="AM367" s="152"/>
      <c r="AN367" s="152"/>
      <c r="AO367" s="152"/>
      <c r="AP367" s="152"/>
      <c r="AQ367" s="152"/>
      <c r="AR367" s="152"/>
      <c r="AS367" s="152"/>
      <c r="AT367" s="152"/>
      <c r="AU367" s="152"/>
      <c r="AV367" s="152"/>
      <c r="AW367" s="152"/>
      <c r="AX367" s="152"/>
      <c r="AY367" s="152"/>
      <c r="AZ367" s="152"/>
      <c r="BA367" s="152"/>
      <c r="BB367" s="152"/>
      <c r="BC367" s="152"/>
      <c r="BD367" s="152"/>
      <c r="BE367" s="152"/>
      <c r="BF367" s="152"/>
      <c r="BG367" s="152"/>
      <c r="BH367" s="152"/>
    </row>
    <row r="368" spans="1:60" outlineLevel="1" x14ac:dyDescent="0.2">
      <c r="A368" s="159"/>
      <c r="B368" s="160"/>
      <c r="C368" s="189" t="s">
        <v>354</v>
      </c>
      <c r="D368" s="162"/>
      <c r="E368" s="163">
        <v>1</v>
      </c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52"/>
      <c r="Z368" s="152"/>
      <c r="AA368" s="152"/>
      <c r="AB368" s="152"/>
      <c r="AC368" s="152"/>
      <c r="AD368" s="152"/>
      <c r="AE368" s="152"/>
      <c r="AF368" s="152"/>
      <c r="AG368" s="152" t="s">
        <v>114</v>
      </c>
      <c r="AH368" s="152">
        <v>0</v>
      </c>
      <c r="AI368" s="152"/>
      <c r="AJ368" s="152"/>
      <c r="AK368" s="152"/>
      <c r="AL368" s="152"/>
      <c r="AM368" s="152"/>
      <c r="AN368" s="152"/>
      <c r="AO368" s="152"/>
      <c r="AP368" s="152"/>
      <c r="AQ368" s="152"/>
      <c r="AR368" s="152"/>
      <c r="AS368" s="152"/>
      <c r="AT368" s="152"/>
      <c r="AU368" s="152"/>
      <c r="AV368" s="152"/>
      <c r="AW368" s="152"/>
      <c r="AX368" s="152"/>
      <c r="AY368" s="152"/>
      <c r="AZ368" s="152"/>
      <c r="BA368" s="152"/>
      <c r="BB368" s="152"/>
      <c r="BC368" s="152"/>
      <c r="BD368" s="152"/>
      <c r="BE368" s="152"/>
      <c r="BF368" s="152"/>
      <c r="BG368" s="152"/>
      <c r="BH368" s="152"/>
    </row>
    <row r="369" spans="1:60" outlineLevel="1" x14ac:dyDescent="0.2">
      <c r="A369" s="159"/>
      <c r="B369" s="160"/>
      <c r="C369" s="189" t="s">
        <v>355</v>
      </c>
      <c r="D369" s="162"/>
      <c r="E369" s="163">
        <v>1</v>
      </c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52"/>
      <c r="Z369" s="152"/>
      <c r="AA369" s="152"/>
      <c r="AB369" s="152"/>
      <c r="AC369" s="152"/>
      <c r="AD369" s="152"/>
      <c r="AE369" s="152"/>
      <c r="AF369" s="152"/>
      <c r="AG369" s="152" t="s">
        <v>114</v>
      </c>
      <c r="AH369" s="152">
        <v>0</v>
      </c>
      <c r="AI369" s="152"/>
      <c r="AJ369" s="152"/>
      <c r="AK369" s="152"/>
      <c r="AL369" s="152"/>
      <c r="AM369" s="152"/>
      <c r="AN369" s="152"/>
      <c r="AO369" s="152"/>
      <c r="AP369" s="152"/>
      <c r="AQ369" s="152"/>
      <c r="AR369" s="152"/>
      <c r="AS369" s="152"/>
      <c r="AT369" s="152"/>
      <c r="AU369" s="152"/>
      <c r="AV369" s="152"/>
      <c r="AW369" s="152"/>
      <c r="AX369" s="152"/>
      <c r="AY369" s="152"/>
      <c r="AZ369" s="152"/>
      <c r="BA369" s="152"/>
      <c r="BB369" s="152"/>
      <c r="BC369" s="152"/>
      <c r="BD369" s="152"/>
      <c r="BE369" s="152"/>
      <c r="BF369" s="152"/>
      <c r="BG369" s="152"/>
      <c r="BH369" s="152"/>
    </row>
    <row r="370" spans="1:60" outlineLevel="1" x14ac:dyDescent="0.2">
      <c r="A370" s="159"/>
      <c r="B370" s="160"/>
      <c r="C370" s="189" t="s">
        <v>356</v>
      </c>
      <c r="D370" s="162"/>
      <c r="E370" s="163">
        <v>1</v>
      </c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52"/>
      <c r="Z370" s="152"/>
      <c r="AA370" s="152"/>
      <c r="AB370" s="152"/>
      <c r="AC370" s="152"/>
      <c r="AD370" s="152"/>
      <c r="AE370" s="152"/>
      <c r="AF370" s="152"/>
      <c r="AG370" s="152" t="s">
        <v>114</v>
      </c>
      <c r="AH370" s="152">
        <v>0</v>
      </c>
      <c r="AI370" s="152"/>
      <c r="AJ370" s="152"/>
      <c r="AK370" s="152"/>
      <c r="AL370" s="152"/>
      <c r="AM370" s="152"/>
      <c r="AN370" s="152"/>
      <c r="AO370" s="152"/>
      <c r="AP370" s="152"/>
      <c r="AQ370" s="152"/>
      <c r="AR370" s="152"/>
      <c r="AS370" s="152"/>
      <c r="AT370" s="152"/>
      <c r="AU370" s="152"/>
      <c r="AV370" s="152"/>
      <c r="AW370" s="152"/>
      <c r="AX370" s="152"/>
      <c r="AY370" s="152"/>
      <c r="AZ370" s="152"/>
      <c r="BA370" s="152"/>
      <c r="BB370" s="152"/>
      <c r="BC370" s="152"/>
      <c r="BD370" s="152"/>
      <c r="BE370" s="152"/>
      <c r="BF370" s="152"/>
      <c r="BG370" s="152"/>
      <c r="BH370" s="152"/>
    </row>
    <row r="371" spans="1:60" outlineLevel="1" x14ac:dyDescent="0.2">
      <c r="A371" s="159"/>
      <c r="B371" s="160"/>
      <c r="C371" s="189" t="s">
        <v>357</v>
      </c>
      <c r="D371" s="162"/>
      <c r="E371" s="163">
        <v>1</v>
      </c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61"/>
      <c r="Y371" s="152"/>
      <c r="Z371" s="152"/>
      <c r="AA371" s="152"/>
      <c r="AB371" s="152"/>
      <c r="AC371" s="152"/>
      <c r="AD371" s="152"/>
      <c r="AE371" s="152"/>
      <c r="AF371" s="152"/>
      <c r="AG371" s="152" t="s">
        <v>114</v>
      </c>
      <c r="AH371" s="152">
        <v>0</v>
      </c>
      <c r="AI371" s="152"/>
      <c r="AJ371" s="152"/>
      <c r="AK371" s="152"/>
      <c r="AL371" s="152"/>
      <c r="AM371" s="152"/>
      <c r="AN371" s="152"/>
      <c r="AO371" s="152"/>
      <c r="AP371" s="152"/>
      <c r="AQ371" s="152"/>
      <c r="AR371" s="152"/>
      <c r="AS371" s="152"/>
      <c r="AT371" s="152"/>
      <c r="AU371" s="152"/>
      <c r="AV371" s="152"/>
      <c r="AW371" s="152"/>
      <c r="AX371" s="152"/>
      <c r="AY371" s="152"/>
      <c r="AZ371" s="152"/>
      <c r="BA371" s="152"/>
      <c r="BB371" s="152"/>
      <c r="BC371" s="152"/>
      <c r="BD371" s="152"/>
      <c r="BE371" s="152"/>
      <c r="BF371" s="152"/>
      <c r="BG371" s="152"/>
      <c r="BH371" s="152"/>
    </row>
    <row r="372" spans="1:60" outlineLevel="1" x14ac:dyDescent="0.2">
      <c r="A372" s="159"/>
      <c r="B372" s="160"/>
      <c r="C372" s="189" t="s">
        <v>358</v>
      </c>
      <c r="D372" s="162"/>
      <c r="E372" s="163">
        <v>1</v>
      </c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52"/>
      <c r="Z372" s="152"/>
      <c r="AA372" s="152"/>
      <c r="AB372" s="152"/>
      <c r="AC372" s="152"/>
      <c r="AD372" s="152"/>
      <c r="AE372" s="152"/>
      <c r="AF372" s="152"/>
      <c r="AG372" s="152" t="s">
        <v>114</v>
      </c>
      <c r="AH372" s="152">
        <v>0</v>
      </c>
      <c r="AI372" s="152"/>
      <c r="AJ372" s="152"/>
      <c r="AK372" s="152"/>
      <c r="AL372" s="152"/>
      <c r="AM372" s="152"/>
      <c r="AN372" s="152"/>
      <c r="AO372" s="152"/>
      <c r="AP372" s="152"/>
      <c r="AQ372" s="152"/>
      <c r="AR372" s="152"/>
      <c r="AS372" s="152"/>
      <c r="AT372" s="152"/>
      <c r="AU372" s="152"/>
      <c r="AV372" s="152"/>
      <c r="AW372" s="152"/>
      <c r="AX372" s="152"/>
      <c r="AY372" s="152"/>
      <c r="AZ372" s="152"/>
      <c r="BA372" s="152"/>
      <c r="BB372" s="152"/>
      <c r="BC372" s="152"/>
      <c r="BD372" s="152"/>
      <c r="BE372" s="152"/>
      <c r="BF372" s="152"/>
      <c r="BG372" s="152"/>
      <c r="BH372" s="152"/>
    </row>
    <row r="373" spans="1:60" outlineLevel="1" x14ac:dyDescent="0.2">
      <c r="A373" s="159"/>
      <c r="B373" s="160"/>
      <c r="C373" s="189" t="s">
        <v>359</v>
      </c>
      <c r="D373" s="162"/>
      <c r="E373" s="163">
        <v>1</v>
      </c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52"/>
      <c r="Z373" s="152"/>
      <c r="AA373" s="152"/>
      <c r="AB373" s="152"/>
      <c r="AC373" s="152"/>
      <c r="AD373" s="152"/>
      <c r="AE373" s="152"/>
      <c r="AF373" s="152"/>
      <c r="AG373" s="152" t="s">
        <v>114</v>
      </c>
      <c r="AH373" s="152">
        <v>0</v>
      </c>
      <c r="AI373" s="152"/>
      <c r="AJ373" s="152"/>
      <c r="AK373" s="152"/>
      <c r="AL373" s="152"/>
      <c r="AM373" s="152"/>
      <c r="AN373" s="152"/>
      <c r="AO373" s="152"/>
      <c r="AP373" s="152"/>
      <c r="AQ373" s="152"/>
      <c r="AR373" s="152"/>
      <c r="AS373" s="152"/>
      <c r="AT373" s="152"/>
      <c r="AU373" s="152"/>
      <c r="AV373" s="152"/>
      <c r="AW373" s="152"/>
      <c r="AX373" s="152"/>
      <c r="AY373" s="152"/>
      <c r="AZ373" s="152"/>
      <c r="BA373" s="152"/>
      <c r="BB373" s="152"/>
      <c r="BC373" s="152"/>
      <c r="BD373" s="152"/>
      <c r="BE373" s="152"/>
      <c r="BF373" s="152"/>
      <c r="BG373" s="152"/>
      <c r="BH373" s="152"/>
    </row>
    <row r="374" spans="1:60" outlineLevel="1" x14ac:dyDescent="0.2">
      <c r="A374" s="159"/>
      <c r="B374" s="160"/>
      <c r="C374" s="189" t="s">
        <v>360</v>
      </c>
      <c r="D374" s="162"/>
      <c r="E374" s="163">
        <v>1</v>
      </c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52"/>
      <c r="Z374" s="152"/>
      <c r="AA374" s="152"/>
      <c r="AB374" s="152"/>
      <c r="AC374" s="152"/>
      <c r="AD374" s="152"/>
      <c r="AE374" s="152"/>
      <c r="AF374" s="152"/>
      <c r="AG374" s="152" t="s">
        <v>114</v>
      </c>
      <c r="AH374" s="152">
        <v>0</v>
      </c>
      <c r="AI374" s="152"/>
      <c r="AJ374" s="152"/>
      <c r="AK374" s="152"/>
      <c r="AL374" s="152"/>
      <c r="AM374" s="152"/>
      <c r="AN374" s="152"/>
      <c r="AO374" s="152"/>
      <c r="AP374" s="152"/>
      <c r="AQ374" s="152"/>
      <c r="AR374" s="152"/>
      <c r="AS374" s="152"/>
      <c r="AT374" s="152"/>
      <c r="AU374" s="152"/>
      <c r="AV374" s="152"/>
      <c r="AW374" s="152"/>
      <c r="AX374" s="152"/>
      <c r="AY374" s="152"/>
      <c r="AZ374" s="152"/>
      <c r="BA374" s="152"/>
      <c r="BB374" s="152"/>
      <c r="BC374" s="152"/>
      <c r="BD374" s="152"/>
      <c r="BE374" s="152"/>
      <c r="BF374" s="152"/>
      <c r="BG374" s="152"/>
      <c r="BH374" s="152"/>
    </row>
    <row r="375" spans="1:60" outlineLevel="1" x14ac:dyDescent="0.2">
      <c r="A375" s="159"/>
      <c r="B375" s="160"/>
      <c r="C375" s="189" t="s">
        <v>141</v>
      </c>
      <c r="D375" s="162"/>
      <c r="E375" s="163">
        <v>1</v>
      </c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52"/>
      <c r="Z375" s="152"/>
      <c r="AA375" s="152"/>
      <c r="AB375" s="152"/>
      <c r="AC375" s="152"/>
      <c r="AD375" s="152"/>
      <c r="AE375" s="152"/>
      <c r="AF375" s="152"/>
      <c r="AG375" s="152" t="s">
        <v>114</v>
      </c>
      <c r="AH375" s="152">
        <v>0</v>
      </c>
      <c r="AI375" s="152"/>
      <c r="AJ375" s="152"/>
      <c r="AK375" s="152"/>
      <c r="AL375" s="152"/>
      <c r="AM375" s="152"/>
      <c r="AN375" s="152"/>
      <c r="AO375" s="152"/>
      <c r="AP375" s="152"/>
      <c r="AQ375" s="152"/>
      <c r="AR375" s="152"/>
      <c r="AS375" s="152"/>
      <c r="AT375" s="152"/>
      <c r="AU375" s="152"/>
      <c r="AV375" s="152"/>
      <c r="AW375" s="152"/>
      <c r="AX375" s="152"/>
      <c r="AY375" s="152"/>
      <c r="AZ375" s="152"/>
      <c r="BA375" s="152"/>
      <c r="BB375" s="152"/>
      <c r="BC375" s="152"/>
      <c r="BD375" s="152"/>
      <c r="BE375" s="152"/>
      <c r="BF375" s="152"/>
      <c r="BG375" s="152"/>
      <c r="BH375" s="152"/>
    </row>
    <row r="376" spans="1:60" outlineLevel="1" x14ac:dyDescent="0.2">
      <c r="A376" s="159"/>
      <c r="B376" s="160"/>
      <c r="C376" s="189" t="s">
        <v>361</v>
      </c>
      <c r="D376" s="162"/>
      <c r="E376" s="163">
        <v>1</v>
      </c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52"/>
      <c r="Z376" s="152"/>
      <c r="AA376" s="152"/>
      <c r="AB376" s="152"/>
      <c r="AC376" s="152"/>
      <c r="AD376" s="152"/>
      <c r="AE376" s="152"/>
      <c r="AF376" s="152"/>
      <c r="AG376" s="152" t="s">
        <v>114</v>
      </c>
      <c r="AH376" s="152">
        <v>0</v>
      </c>
      <c r="AI376" s="152"/>
      <c r="AJ376" s="152"/>
      <c r="AK376" s="152"/>
      <c r="AL376" s="152"/>
      <c r="AM376" s="152"/>
      <c r="AN376" s="152"/>
      <c r="AO376" s="152"/>
      <c r="AP376" s="152"/>
      <c r="AQ376" s="152"/>
      <c r="AR376" s="152"/>
      <c r="AS376" s="152"/>
      <c r="AT376" s="152"/>
      <c r="AU376" s="152"/>
      <c r="AV376" s="152"/>
      <c r="AW376" s="152"/>
      <c r="AX376" s="152"/>
      <c r="AY376" s="152"/>
      <c r="AZ376" s="152"/>
      <c r="BA376" s="152"/>
      <c r="BB376" s="152"/>
      <c r="BC376" s="152"/>
      <c r="BD376" s="152"/>
      <c r="BE376" s="152"/>
      <c r="BF376" s="152"/>
      <c r="BG376" s="152"/>
      <c r="BH376" s="152"/>
    </row>
    <row r="377" spans="1:60" outlineLevel="1" x14ac:dyDescent="0.2">
      <c r="A377" s="159"/>
      <c r="B377" s="160"/>
      <c r="C377" s="189" t="s">
        <v>362</v>
      </c>
      <c r="D377" s="162"/>
      <c r="E377" s="163">
        <v>1</v>
      </c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  <c r="V377" s="161"/>
      <c r="W377" s="161"/>
      <c r="X377" s="161"/>
      <c r="Y377" s="152"/>
      <c r="Z377" s="152"/>
      <c r="AA377" s="152"/>
      <c r="AB377" s="152"/>
      <c r="AC377" s="152"/>
      <c r="AD377" s="152"/>
      <c r="AE377" s="152"/>
      <c r="AF377" s="152"/>
      <c r="AG377" s="152" t="s">
        <v>114</v>
      </c>
      <c r="AH377" s="152">
        <v>0</v>
      </c>
      <c r="AI377" s="152"/>
      <c r="AJ377" s="152"/>
      <c r="AK377" s="152"/>
      <c r="AL377" s="152"/>
      <c r="AM377" s="152"/>
      <c r="AN377" s="152"/>
      <c r="AO377" s="152"/>
      <c r="AP377" s="152"/>
      <c r="AQ377" s="152"/>
      <c r="AR377" s="152"/>
      <c r="AS377" s="152"/>
      <c r="AT377" s="152"/>
      <c r="AU377" s="152"/>
      <c r="AV377" s="152"/>
      <c r="AW377" s="152"/>
      <c r="AX377" s="152"/>
      <c r="AY377" s="152"/>
      <c r="AZ377" s="152"/>
      <c r="BA377" s="152"/>
      <c r="BB377" s="152"/>
      <c r="BC377" s="152"/>
      <c r="BD377" s="152"/>
      <c r="BE377" s="152"/>
      <c r="BF377" s="152"/>
      <c r="BG377" s="152"/>
      <c r="BH377" s="152"/>
    </row>
    <row r="378" spans="1:60" outlineLevel="1" x14ac:dyDescent="0.2">
      <c r="A378" s="159"/>
      <c r="B378" s="160"/>
      <c r="C378" s="189" t="s">
        <v>363</v>
      </c>
      <c r="D378" s="162"/>
      <c r="E378" s="163">
        <v>1</v>
      </c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52"/>
      <c r="Z378" s="152"/>
      <c r="AA378" s="152"/>
      <c r="AB378" s="152"/>
      <c r="AC378" s="152"/>
      <c r="AD378" s="152"/>
      <c r="AE378" s="152"/>
      <c r="AF378" s="152"/>
      <c r="AG378" s="152" t="s">
        <v>114</v>
      </c>
      <c r="AH378" s="152">
        <v>0</v>
      </c>
      <c r="AI378" s="152"/>
      <c r="AJ378" s="152"/>
      <c r="AK378" s="152"/>
      <c r="AL378" s="152"/>
      <c r="AM378" s="152"/>
      <c r="AN378" s="152"/>
      <c r="AO378" s="152"/>
      <c r="AP378" s="152"/>
      <c r="AQ378" s="152"/>
      <c r="AR378" s="152"/>
      <c r="AS378" s="152"/>
      <c r="AT378" s="152"/>
      <c r="AU378" s="152"/>
      <c r="AV378" s="152"/>
      <c r="AW378" s="152"/>
      <c r="AX378" s="152"/>
      <c r="AY378" s="152"/>
      <c r="AZ378" s="152"/>
      <c r="BA378" s="152"/>
      <c r="BB378" s="152"/>
      <c r="BC378" s="152"/>
      <c r="BD378" s="152"/>
      <c r="BE378" s="152"/>
      <c r="BF378" s="152"/>
      <c r="BG378" s="152"/>
      <c r="BH378" s="152"/>
    </row>
    <row r="379" spans="1:60" outlineLevel="1" x14ac:dyDescent="0.2">
      <c r="A379" s="159"/>
      <c r="B379" s="160"/>
      <c r="C379" s="189" t="s">
        <v>364</v>
      </c>
      <c r="D379" s="162"/>
      <c r="E379" s="163">
        <v>1</v>
      </c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52"/>
      <c r="Z379" s="152"/>
      <c r="AA379" s="152"/>
      <c r="AB379" s="152"/>
      <c r="AC379" s="152"/>
      <c r="AD379" s="152"/>
      <c r="AE379" s="152"/>
      <c r="AF379" s="152"/>
      <c r="AG379" s="152" t="s">
        <v>114</v>
      </c>
      <c r="AH379" s="152">
        <v>0</v>
      </c>
      <c r="AI379" s="152"/>
      <c r="AJ379" s="152"/>
      <c r="AK379" s="152"/>
      <c r="AL379" s="152"/>
      <c r="AM379" s="152"/>
      <c r="AN379" s="152"/>
      <c r="AO379" s="152"/>
      <c r="AP379" s="152"/>
      <c r="AQ379" s="152"/>
      <c r="AR379" s="152"/>
      <c r="AS379" s="152"/>
      <c r="AT379" s="152"/>
      <c r="AU379" s="152"/>
      <c r="AV379" s="152"/>
      <c r="AW379" s="152"/>
      <c r="AX379" s="152"/>
      <c r="AY379" s="152"/>
      <c r="AZ379" s="152"/>
      <c r="BA379" s="152"/>
      <c r="BB379" s="152"/>
      <c r="BC379" s="152"/>
      <c r="BD379" s="152"/>
      <c r="BE379" s="152"/>
      <c r="BF379" s="152"/>
      <c r="BG379" s="152"/>
      <c r="BH379" s="152"/>
    </row>
    <row r="380" spans="1:60" outlineLevel="1" x14ac:dyDescent="0.2">
      <c r="A380" s="171">
        <v>49</v>
      </c>
      <c r="B380" s="172" t="s">
        <v>365</v>
      </c>
      <c r="C380" s="188" t="s">
        <v>346</v>
      </c>
      <c r="D380" s="173" t="s">
        <v>316</v>
      </c>
      <c r="E380" s="174">
        <v>36</v>
      </c>
      <c r="F380" s="175"/>
      <c r="G380" s="176">
        <f>ROUND(E380*F380,2)</f>
        <v>0</v>
      </c>
      <c r="H380" s="175"/>
      <c r="I380" s="176">
        <f>ROUND(E380*H380,2)</f>
        <v>0</v>
      </c>
      <c r="J380" s="175"/>
      <c r="K380" s="176">
        <f>ROUND(E380*J380,2)</f>
        <v>0</v>
      </c>
      <c r="L380" s="176">
        <v>21</v>
      </c>
      <c r="M380" s="176">
        <f>G380*(1+L380/100)</f>
        <v>0</v>
      </c>
      <c r="N380" s="176">
        <v>5.0000000000000002E-5</v>
      </c>
      <c r="O380" s="176">
        <f>ROUND(E380*N380,2)</f>
        <v>0</v>
      </c>
      <c r="P380" s="176">
        <v>0</v>
      </c>
      <c r="Q380" s="176">
        <f>ROUND(E380*P380,2)</f>
        <v>0</v>
      </c>
      <c r="R380" s="176"/>
      <c r="S380" s="176" t="s">
        <v>108</v>
      </c>
      <c r="T380" s="177" t="s">
        <v>108</v>
      </c>
      <c r="U380" s="161">
        <v>0.23599999999999999</v>
      </c>
      <c r="V380" s="161">
        <f>ROUND(E380*U380,2)</f>
        <v>8.5</v>
      </c>
      <c r="W380" s="161"/>
      <c r="X380" s="161" t="s">
        <v>109</v>
      </c>
      <c r="Y380" s="152"/>
      <c r="Z380" s="152"/>
      <c r="AA380" s="152"/>
      <c r="AB380" s="152"/>
      <c r="AC380" s="152"/>
      <c r="AD380" s="152"/>
      <c r="AE380" s="152"/>
      <c r="AF380" s="152"/>
      <c r="AG380" s="152" t="s">
        <v>110</v>
      </c>
      <c r="AH380" s="152"/>
      <c r="AI380" s="152"/>
      <c r="AJ380" s="152"/>
      <c r="AK380" s="152"/>
      <c r="AL380" s="152"/>
      <c r="AM380" s="152"/>
      <c r="AN380" s="152"/>
      <c r="AO380" s="152"/>
      <c r="AP380" s="152"/>
      <c r="AQ380" s="152"/>
      <c r="AR380" s="152"/>
      <c r="AS380" s="152"/>
      <c r="AT380" s="152"/>
      <c r="AU380" s="152"/>
      <c r="AV380" s="152"/>
      <c r="AW380" s="152"/>
      <c r="AX380" s="152"/>
      <c r="AY380" s="152"/>
      <c r="AZ380" s="152"/>
      <c r="BA380" s="152"/>
      <c r="BB380" s="152"/>
      <c r="BC380" s="152"/>
      <c r="BD380" s="152"/>
      <c r="BE380" s="152"/>
      <c r="BF380" s="152"/>
      <c r="BG380" s="152"/>
      <c r="BH380" s="152"/>
    </row>
    <row r="381" spans="1:60" outlineLevel="1" x14ac:dyDescent="0.2">
      <c r="A381" s="159"/>
      <c r="B381" s="160"/>
      <c r="C381" s="189" t="s">
        <v>366</v>
      </c>
      <c r="D381" s="162"/>
      <c r="E381" s="163">
        <v>3</v>
      </c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52"/>
      <c r="Z381" s="152"/>
      <c r="AA381" s="152"/>
      <c r="AB381" s="152"/>
      <c r="AC381" s="152"/>
      <c r="AD381" s="152"/>
      <c r="AE381" s="152"/>
      <c r="AF381" s="152"/>
      <c r="AG381" s="152" t="s">
        <v>114</v>
      </c>
      <c r="AH381" s="152">
        <v>0</v>
      </c>
      <c r="AI381" s="152"/>
      <c r="AJ381" s="152"/>
      <c r="AK381" s="152"/>
      <c r="AL381" s="152"/>
      <c r="AM381" s="152"/>
      <c r="AN381" s="152"/>
      <c r="AO381" s="152"/>
      <c r="AP381" s="152"/>
      <c r="AQ381" s="152"/>
      <c r="AR381" s="152"/>
      <c r="AS381" s="152"/>
      <c r="AT381" s="152"/>
      <c r="AU381" s="152"/>
      <c r="AV381" s="152"/>
      <c r="AW381" s="152"/>
      <c r="AX381" s="152"/>
      <c r="AY381" s="152"/>
      <c r="AZ381" s="152"/>
      <c r="BA381" s="152"/>
      <c r="BB381" s="152"/>
      <c r="BC381" s="152"/>
      <c r="BD381" s="152"/>
      <c r="BE381" s="152"/>
      <c r="BF381" s="152"/>
      <c r="BG381" s="152"/>
      <c r="BH381" s="152"/>
    </row>
    <row r="382" spans="1:60" outlineLevel="1" x14ac:dyDescent="0.2">
      <c r="A382" s="159"/>
      <c r="B382" s="160"/>
      <c r="C382" s="189" t="s">
        <v>367</v>
      </c>
      <c r="D382" s="162"/>
      <c r="E382" s="163">
        <v>3</v>
      </c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52"/>
      <c r="Z382" s="152"/>
      <c r="AA382" s="152"/>
      <c r="AB382" s="152"/>
      <c r="AC382" s="152"/>
      <c r="AD382" s="152"/>
      <c r="AE382" s="152"/>
      <c r="AF382" s="152"/>
      <c r="AG382" s="152" t="s">
        <v>114</v>
      </c>
      <c r="AH382" s="152">
        <v>0</v>
      </c>
      <c r="AI382" s="152"/>
      <c r="AJ382" s="152"/>
      <c r="AK382" s="152"/>
      <c r="AL382" s="152"/>
      <c r="AM382" s="152"/>
      <c r="AN382" s="152"/>
      <c r="AO382" s="152"/>
      <c r="AP382" s="152"/>
      <c r="AQ382" s="152"/>
      <c r="AR382" s="152"/>
      <c r="AS382" s="152"/>
      <c r="AT382" s="152"/>
      <c r="AU382" s="152"/>
      <c r="AV382" s="152"/>
      <c r="AW382" s="152"/>
      <c r="AX382" s="152"/>
      <c r="AY382" s="152"/>
      <c r="AZ382" s="152"/>
      <c r="BA382" s="152"/>
      <c r="BB382" s="152"/>
      <c r="BC382" s="152"/>
      <c r="BD382" s="152"/>
      <c r="BE382" s="152"/>
      <c r="BF382" s="152"/>
      <c r="BG382" s="152"/>
      <c r="BH382" s="152"/>
    </row>
    <row r="383" spans="1:60" outlineLevel="1" x14ac:dyDescent="0.2">
      <c r="A383" s="159"/>
      <c r="B383" s="160"/>
      <c r="C383" s="189" t="s">
        <v>368</v>
      </c>
      <c r="D383" s="162"/>
      <c r="E383" s="163">
        <v>3</v>
      </c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52"/>
      <c r="Z383" s="152"/>
      <c r="AA383" s="152"/>
      <c r="AB383" s="152"/>
      <c r="AC383" s="152"/>
      <c r="AD383" s="152"/>
      <c r="AE383" s="152"/>
      <c r="AF383" s="152"/>
      <c r="AG383" s="152" t="s">
        <v>114</v>
      </c>
      <c r="AH383" s="152">
        <v>0</v>
      </c>
      <c r="AI383" s="152"/>
      <c r="AJ383" s="152"/>
      <c r="AK383" s="152"/>
      <c r="AL383" s="152"/>
      <c r="AM383" s="152"/>
      <c r="AN383" s="152"/>
      <c r="AO383" s="152"/>
      <c r="AP383" s="152"/>
      <c r="AQ383" s="152"/>
      <c r="AR383" s="152"/>
      <c r="AS383" s="152"/>
      <c r="AT383" s="152"/>
      <c r="AU383" s="152"/>
      <c r="AV383" s="152"/>
      <c r="AW383" s="152"/>
      <c r="AX383" s="152"/>
      <c r="AY383" s="152"/>
      <c r="AZ383" s="152"/>
      <c r="BA383" s="152"/>
      <c r="BB383" s="152"/>
      <c r="BC383" s="152"/>
      <c r="BD383" s="152"/>
      <c r="BE383" s="152"/>
      <c r="BF383" s="152"/>
      <c r="BG383" s="152"/>
      <c r="BH383" s="152"/>
    </row>
    <row r="384" spans="1:60" outlineLevel="1" x14ac:dyDescent="0.2">
      <c r="A384" s="159"/>
      <c r="B384" s="160"/>
      <c r="C384" s="189" t="s">
        <v>369</v>
      </c>
      <c r="D384" s="162"/>
      <c r="E384" s="163">
        <v>3</v>
      </c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52"/>
      <c r="Z384" s="152"/>
      <c r="AA384" s="152"/>
      <c r="AB384" s="152"/>
      <c r="AC384" s="152"/>
      <c r="AD384" s="152"/>
      <c r="AE384" s="152"/>
      <c r="AF384" s="152"/>
      <c r="AG384" s="152" t="s">
        <v>114</v>
      </c>
      <c r="AH384" s="152">
        <v>0</v>
      </c>
      <c r="AI384" s="152"/>
      <c r="AJ384" s="152"/>
      <c r="AK384" s="152"/>
      <c r="AL384" s="152"/>
      <c r="AM384" s="152"/>
      <c r="AN384" s="152"/>
      <c r="AO384" s="152"/>
      <c r="AP384" s="152"/>
      <c r="AQ384" s="152"/>
      <c r="AR384" s="152"/>
      <c r="AS384" s="152"/>
      <c r="AT384" s="152"/>
      <c r="AU384" s="152"/>
      <c r="AV384" s="152"/>
      <c r="AW384" s="152"/>
      <c r="AX384" s="152"/>
      <c r="AY384" s="152"/>
      <c r="AZ384" s="152"/>
      <c r="BA384" s="152"/>
      <c r="BB384" s="152"/>
      <c r="BC384" s="152"/>
      <c r="BD384" s="152"/>
      <c r="BE384" s="152"/>
      <c r="BF384" s="152"/>
      <c r="BG384" s="152"/>
      <c r="BH384" s="152"/>
    </row>
    <row r="385" spans="1:60" outlineLevel="1" x14ac:dyDescent="0.2">
      <c r="A385" s="159"/>
      <c r="B385" s="160"/>
      <c r="C385" s="189" t="s">
        <v>370</v>
      </c>
      <c r="D385" s="162"/>
      <c r="E385" s="163">
        <v>3</v>
      </c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52"/>
      <c r="Z385" s="152"/>
      <c r="AA385" s="152"/>
      <c r="AB385" s="152"/>
      <c r="AC385" s="152"/>
      <c r="AD385" s="152"/>
      <c r="AE385" s="152"/>
      <c r="AF385" s="152"/>
      <c r="AG385" s="152" t="s">
        <v>114</v>
      </c>
      <c r="AH385" s="152">
        <v>0</v>
      </c>
      <c r="AI385" s="152"/>
      <c r="AJ385" s="152"/>
      <c r="AK385" s="152"/>
      <c r="AL385" s="152"/>
      <c r="AM385" s="152"/>
      <c r="AN385" s="152"/>
      <c r="AO385" s="152"/>
      <c r="AP385" s="152"/>
      <c r="AQ385" s="152"/>
      <c r="AR385" s="152"/>
      <c r="AS385" s="152"/>
      <c r="AT385" s="152"/>
      <c r="AU385" s="152"/>
      <c r="AV385" s="152"/>
      <c r="AW385" s="152"/>
      <c r="AX385" s="152"/>
      <c r="AY385" s="152"/>
      <c r="AZ385" s="152"/>
      <c r="BA385" s="152"/>
      <c r="BB385" s="152"/>
      <c r="BC385" s="152"/>
      <c r="BD385" s="152"/>
      <c r="BE385" s="152"/>
      <c r="BF385" s="152"/>
      <c r="BG385" s="152"/>
      <c r="BH385" s="152"/>
    </row>
    <row r="386" spans="1:60" outlineLevel="1" x14ac:dyDescent="0.2">
      <c r="A386" s="159"/>
      <c r="B386" s="160"/>
      <c r="C386" s="189" t="s">
        <v>371</v>
      </c>
      <c r="D386" s="162"/>
      <c r="E386" s="163">
        <v>3</v>
      </c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61"/>
      <c r="Y386" s="152"/>
      <c r="Z386" s="152"/>
      <c r="AA386" s="152"/>
      <c r="AB386" s="152"/>
      <c r="AC386" s="152"/>
      <c r="AD386" s="152"/>
      <c r="AE386" s="152"/>
      <c r="AF386" s="152"/>
      <c r="AG386" s="152" t="s">
        <v>114</v>
      </c>
      <c r="AH386" s="152">
        <v>0</v>
      </c>
      <c r="AI386" s="152"/>
      <c r="AJ386" s="152"/>
      <c r="AK386" s="152"/>
      <c r="AL386" s="152"/>
      <c r="AM386" s="152"/>
      <c r="AN386" s="152"/>
      <c r="AO386" s="152"/>
      <c r="AP386" s="152"/>
      <c r="AQ386" s="152"/>
      <c r="AR386" s="152"/>
      <c r="AS386" s="152"/>
      <c r="AT386" s="152"/>
      <c r="AU386" s="152"/>
      <c r="AV386" s="152"/>
      <c r="AW386" s="152"/>
      <c r="AX386" s="152"/>
      <c r="AY386" s="152"/>
      <c r="AZ386" s="152"/>
      <c r="BA386" s="152"/>
      <c r="BB386" s="152"/>
      <c r="BC386" s="152"/>
      <c r="BD386" s="152"/>
      <c r="BE386" s="152"/>
      <c r="BF386" s="152"/>
      <c r="BG386" s="152"/>
      <c r="BH386" s="152"/>
    </row>
    <row r="387" spans="1:60" outlineLevel="1" x14ac:dyDescent="0.2">
      <c r="A387" s="159"/>
      <c r="B387" s="160"/>
      <c r="C387" s="189" t="s">
        <v>372</v>
      </c>
      <c r="D387" s="162"/>
      <c r="E387" s="163">
        <v>3</v>
      </c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52"/>
      <c r="Z387" s="152"/>
      <c r="AA387" s="152"/>
      <c r="AB387" s="152"/>
      <c r="AC387" s="152"/>
      <c r="AD387" s="152"/>
      <c r="AE387" s="152"/>
      <c r="AF387" s="152"/>
      <c r="AG387" s="152" t="s">
        <v>114</v>
      </c>
      <c r="AH387" s="152">
        <v>0</v>
      </c>
      <c r="AI387" s="152"/>
      <c r="AJ387" s="152"/>
      <c r="AK387" s="152"/>
      <c r="AL387" s="152"/>
      <c r="AM387" s="152"/>
      <c r="AN387" s="152"/>
      <c r="AO387" s="152"/>
      <c r="AP387" s="152"/>
      <c r="AQ387" s="152"/>
      <c r="AR387" s="152"/>
      <c r="AS387" s="152"/>
      <c r="AT387" s="152"/>
      <c r="AU387" s="152"/>
      <c r="AV387" s="152"/>
      <c r="AW387" s="152"/>
      <c r="AX387" s="152"/>
      <c r="AY387" s="152"/>
      <c r="AZ387" s="152"/>
      <c r="BA387" s="152"/>
      <c r="BB387" s="152"/>
      <c r="BC387" s="152"/>
      <c r="BD387" s="152"/>
      <c r="BE387" s="152"/>
      <c r="BF387" s="152"/>
      <c r="BG387" s="152"/>
      <c r="BH387" s="152"/>
    </row>
    <row r="388" spans="1:60" outlineLevel="1" x14ac:dyDescent="0.2">
      <c r="A388" s="159"/>
      <c r="B388" s="160"/>
      <c r="C388" s="189" t="s">
        <v>373</v>
      </c>
      <c r="D388" s="162"/>
      <c r="E388" s="163">
        <v>3</v>
      </c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52"/>
      <c r="Z388" s="152"/>
      <c r="AA388" s="152"/>
      <c r="AB388" s="152"/>
      <c r="AC388" s="152"/>
      <c r="AD388" s="152"/>
      <c r="AE388" s="152"/>
      <c r="AF388" s="152"/>
      <c r="AG388" s="152" t="s">
        <v>114</v>
      </c>
      <c r="AH388" s="152">
        <v>0</v>
      </c>
      <c r="AI388" s="152"/>
      <c r="AJ388" s="152"/>
      <c r="AK388" s="152"/>
      <c r="AL388" s="152"/>
      <c r="AM388" s="152"/>
      <c r="AN388" s="152"/>
      <c r="AO388" s="152"/>
      <c r="AP388" s="152"/>
      <c r="AQ388" s="152"/>
      <c r="AR388" s="152"/>
      <c r="AS388" s="152"/>
      <c r="AT388" s="152"/>
      <c r="AU388" s="152"/>
      <c r="AV388" s="152"/>
      <c r="AW388" s="152"/>
      <c r="AX388" s="152"/>
      <c r="AY388" s="152"/>
      <c r="AZ388" s="152"/>
      <c r="BA388" s="152"/>
      <c r="BB388" s="152"/>
      <c r="BC388" s="152"/>
      <c r="BD388" s="152"/>
      <c r="BE388" s="152"/>
      <c r="BF388" s="152"/>
      <c r="BG388" s="152"/>
      <c r="BH388" s="152"/>
    </row>
    <row r="389" spans="1:60" outlineLevel="1" x14ac:dyDescent="0.2">
      <c r="A389" s="159"/>
      <c r="B389" s="160"/>
      <c r="C389" s="189" t="s">
        <v>374</v>
      </c>
      <c r="D389" s="162"/>
      <c r="E389" s="163">
        <v>3</v>
      </c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52"/>
      <c r="Z389" s="152"/>
      <c r="AA389" s="152"/>
      <c r="AB389" s="152"/>
      <c r="AC389" s="152"/>
      <c r="AD389" s="152"/>
      <c r="AE389" s="152"/>
      <c r="AF389" s="152"/>
      <c r="AG389" s="152" t="s">
        <v>114</v>
      </c>
      <c r="AH389" s="152">
        <v>0</v>
      </c>
      <c r="AI389" s="152"/>
      <c r="AJ389" s="152"/>
      <c r="AK389" s="152"/>
      <c r="AL389" s="152"/>
      <c r="AM389" s="152"/>
      <c r="AN389" s="152"/>
      <c r="AO389" s="152"/>
      <c r="AP389" s="152"/>
      <c r="AQ389" s="152"/>
      <c r="AR389" s="152"/>
      <c r="AS389" s="152"/>
      <c r="AT389" s="152"/>
      <c r="AU389" s="152"/>
      <c r="AV389" s="152"/>
      <c r="AW389" s="152"/>
      <c r="AX389" s="152"/>
      <c r="AY389" s="152"/>
      <c r="AZ389" s="152"/>
      <c r="BA389" s="152"/>
      <c r="BB389" s="152"/>
      <c r="BC389" s="152"/>
      <c r="BD389" s="152"/>
      <c r="BE389" s="152"/>
      <c r="BF389" s="152"/>
      <c r="BG389" s="152"/>
      <c r="BH389" s="152"/>
    </row>
    <row r="390" spans="1:60" outlineLevel="1" x14ac:dyDescent="0.2">
      <c r="A390" s="159"/>
      <c r="B390" s="160"/>
      <c r="C390" s="189" t="s">
        <v>375</v>
      </c>
      <c r="D390" s="162"/>
      <c r="E390" s="163">
        <v>3</v>
      </c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52"/>
      <c r="Z390" s="152"/>
      <c r="AA390" s="152"/>
      <c r="AB390" s="152"/>
      <c r="AC390" s="152"/>
      <c r="AD390" s="152"/>
      <c r="AE390" s="152"/>
      <c r="AF390" s="152"/>
      <c r="AG390" s="152" t="s">
        <v>114</v>
      </c>
      <c r="AH390" s="152">
        <v>0</v>
      </c>
      <c r="AI390" s="152"/>
      <c r="AJ390" s="152"/>
      <c r="AK390" s="152"/>
      <c r="AL390" s="152"/>
      <c r="AM390" s="152"/>
      <c r="AN390" s="152"/>
      <c r="AO390" s="152"/>
      <c r="AP390" s="152"/>
      <c r="AQ390" s="152"/>
      <c r="AR390" s="152"/>
      <c r="AS390" s="152"/>
      <c r="AT390" s="152"/>
      <c r="AU390" s="152"/>
      <c r="AV390" s="152"/>
      <c r="AW390" s="152"/>
      <c r="AX390" s="152"/>
      <c r="AY390" s="152"/>
      <c r="AZ390" s="152"/>
      <c r="BA390" s="152"/>
      <c r="BB390" s="152"/>
      <c r="BC390" s="152"/>
      <c r="BD390" s="152"/>
      <c r="BE390" s="152"/>
      <c r="BF390" s="152"/>
      <c r="BG390" s="152"/>
      <c r="BH390" s="152"/>
    </row>
    <row r="391" spans="1:60" outlineLevel="1" x14ac:dyDescent="0.2">
      <c r="A391" s="159"/>
      <c r="B391" s="160"/>
      <c r="C391" s="189" t="s">
        <v>376</v>
      </c>
      <c r="D391" s="162"/>
      <c r="E391" s="163">
        <v>3</v>
      </c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52"/>
      <c r="Z391" s="152"/>
      <c r="AA391" s="152"/>
      <c r="AB391" s="152"/>
      <c r="AC391" s="152"/>
      <c r="AD391" s="152"/>
      <c r="AE391" s="152"/>
      <c r="AF391" s="152"/>
      <c r="AG391" s="152" t="s">
        <v>114</v>
      </c>
      <c r="AH391" s="152">
        <v>0</v>
      </c>
      <c r="AI391" s="152"/>
      <c r="AJ391" s="152"/>
      <c r="AK391" s="152"/>
      <c r="AL391" s="152"/>
      <c r="AM391" s="152"/>
      <c r="AN391" s="152"/>
      <c r="AO391" s="152"/>
      <c r="AP391" s="152"/>
      <c r="AQ391" s="152"/>
      <c r="AR391" s="152"/>
      <c r="AS391" s="152"/>
      <c r="AT391" s="152"/>
      <c r="AU391" s="152"/>
      <c r="AV391" s="152"/>
      <c r="AW391" s="152"/>
      <c r="AX391" s="152"/>
      <c r="AY391" s="152"/>
      <c r="AZ391" s="152"/>
      <c r="BA391" s="152"/>
      <c r="BB391" s="152"/>
      <c r="BC391" s="152"/>
      <c r="BD391" s="152"/>
      <c r="BE391" s="152"/>
      <c r="BF391" s="152"/>
      <c r="BG391" s="152"/>
      <c r="BH391" s="152"/>
    </row>
    <row r="392" spans="1:60" outlineLevel="1" x14ac:dyDescent="0.2">
      <c r="A392" s="159"/>
      <c r="B392" s="160"/>
      <c r="C392" s="189" t="s">
        <v>377</v>
      </c>
      <c r="D392" s="162"/>
      <c r="E392" s="163">
        <v>3</v>
      </c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52"/>
      <c r="Z392" s="152"/>
      <c r="AA392" s="152"/>
      <c r="AB392" s="152"/>
      <c r="AC392" s="152"/>
      <c r="AD392" s="152"/>
      <c r="AE392" s="152"/>
      <c r="AF392" s="152"/>
      <c r="AG392" s="152" t="s">
        <v>114</v>
      </c>
      <c r="AH392" s="152">
        <v>0</v>
      </c>
      <c r="AI392" s="152"/>
      <c r="AJ392" s="152"/>
      <c r="AK392" s="152"/>
      <c r="AL392" s="152"/>
      <c r="AM392" s="152"/>
      <c r="AN392" s="152"/>
      <c r="AO392" s="152"/>
      <c r="AP392" s="152"/>
      <c r="AQ392" s="152"/>
      <c r="AR392" s="152"/>
      <c r="AS392" s="152"/>
      <c r="AT392" s="152"/>
      <c r="AU392" s="152"/>
      <c r="AV392" s="152"/>
      <c r="AW392" s="152"/>
      <c r="AX392" s="152"/>
      <c r="AY392" s="152"/>
      <c r="AZ392" s="152"/>
      <c r="BA392" s="152"/>
      <c r="BB392" s="152"/>
      <c r="BC392" s="152"/>
      <c r="BD392" s="152"/>
      <c r="BE392" s="152"/>
      <c r="BF392" s="152"/>
      <c r="BG392" s="152"/>
      <c r="BH392" s="152"/>
    </row>
    <row r="393" spans="1:60" outlineLevel="1" x14ac:dyDescent="0.2">
      <c r="A393" s="171">
        <v>50</v>
      </c>
      <c r="B393" s="172" t="s">
        <v>378</v>
      </c>
      <c r="C393" s="188" t="s">
        <v>346</v>
      </c>
      <c r="D393" s="173" t="s">
        <v>316</v>
      </c>
      <c r="E393" s="174">
        <v>102</v>
      </c>
      <c r="F393" s="175"/>
      <c r="G393" s="176">
        <f>ROUND(E393*F393,2)</f>
        <v>0</v>
      </c>
      <c r="H393" s="175"/>
      <c r="I393" s="176">
        <f>ROUND(E393*H393,2)</f>
        <v>0</v>
      </c>
      <c r="J393" s="175"/>
      <c r="K393" s="176">
        <f>ROUND(E393*J393,2)</f>
        <v>0</v>
      </c>
      <c r="L393" s="176">
        <v>21</v>
      </c>
      <c r="M393" s="176">
        <f>G393*(1+L393/100)</f>
        <v>0</v>
      </c>
      <c r="N393" s="176">
        <v>2.0000000000000002E-5</v>
      </c>
      <c r="O393" s="176">
        <f>ROUND(E393*N393,2)</f>
        <v>0</v>
      </c>
      <c r="P393" s="176">
        <v>0</v>
      </c>
      <c r="Q393" s="176">
        <f>ROUND(E393*P393,2)</f>
        <v>0</v>
      </c>
      <c r="R393" s="176"/>
      <c r="S393" s="176" t="s">
        <v>108</v>
      </c>
      <c r="T393" s="177" t="s">
        <v>108</v>
      </c>
      <c r="U393" s="161">
        <v>0.23599999999999999</v>
      </c>
      <c r="V393" s="161">
        <f>ROUND(E393*U393,2)</f>
        <v>24.07</v>
      </c>
      <c r="W393" s="161"/>
      <c r="X393" s="161" t="s">
        <v>109</v>
      </c>
      <c r="Y393" s="152"/>
      <c r="Z393" s="152"/>
      <c r="AA393" s="152"/>
      <c r="AB393" s="152"/>
      <c r="AC393" s="152"/>
      <c r="AD393" s="152"/>
      <c r="AE393" s="152"/>
      <c r="AF393" s="152"/>
      <c r="AG393" s="152" t="s">
        <v>110</v>
      </c>
      <c r="AH393" s="152"/>
      <c r="AI393" s="152"/>
      <c r="AJ393" s="152"/>
      <c r="AK393" s="152"/>
      <c r="AL393" s="152"/>
      <c r="AM393" s="152"/>
      <c r="AN393" s="152"/>
      <c r="AO393" s="152"/>
      <c r="AP393" s="152"/>
      <c r="AQ393" s="152"/>
      <c r="AR393" s="152"/>
      <c r="AS393" s="152"/>
      <c r="AT393" s="152"/>
      <c r="AU393" s="152"/>
      <c r="AV393" s="152"/>
      <c r="AW393" s="152"/>
      <c r="AX393" s="152"/>
      <c r="AY393" s="152"/>
      <c r="AZ393" s="152"/>
      <c r="BA393" s="152"/>
      <c r="BB393" s="152"/>
      <c r="BC393" s="152"/>
      <c r="BD393" s="152"/>
      <c r="BE393" s="152"/>
      <c r="BF393" s="152"/>
      <c r="BG393" s="152"/>
      <c r="BH393" s="152"/>
    </row>
    <row r="394" spans="1:60" outlineLevel="1" x14ac:dyDescent="0.2">
      <c r="A394" s="159"/>
      <c r="B394" s="160"/>
      <c r="C394" s="189" t="s">
        <v>347</v>
      </c>
      <c r="D394" s="162"/>
      <c r="E394" s="163">
        <v>4</v>
      </c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52"/>
      <c r="Z394" s="152"/>
      <c r="AA394" s="152"/>
      <c r="AB394" s="152"/>
      <c r="AC394" s="152"/>
      <c r="AD394" s="152"/>
      <c r="AE394" s="152"/>
      <c r="AF394" s="152"/>
      <c r="AG394" s="152" t="s">
        <v>114</v>
      </c>
      <c r="AH394" s="152">
        <v>0</v>
      </c>
      <c r="AI394" s="152"/>
      <c r="AJ394" s="152"/>
      <c r="AK394" s="152"/>
      <c r="AL394" s="152"/>
      <c r="AM394" s="152"/>
      <c r="AN394" s="152"/>
      <c r="AO394" s="152"/>
      <c r="AP394" s="152"/>
      <c r="AQ394" s="152"/>
      <c r="AR394" s="152"/>
      <c r="AS394" s="152"/>
      <c r="AT394" s="152"/>
      <c r="AU394" s="152"/>
      <c r="AV394" s="152"/>
      <c r="AW394" s="152"/>
      <c r="AX394" s="152"/>
      <c r="AY394" s="152"/>
      <c r="AZ394" s="152"/>
      <c r="BA394" s="152"/>
      <c r="BB394" s="152"/>
      <c r="BC394" s="152"/>
      <c r="BD394" s="152"/>
      <c r="BE394" s="152"/>
      <c r="BF394" s="152"/>
      <c r="BG394" s="152"/>
      <c r="BH394" s="152"/>
    </row>
    <row r="395" spans="1:60" outlineLevel="1" x14ac:dyDescent="0.2">
      <c r="A395" s="159"/>
      <c r="B395" s="160"/>
      <c r="C395" s="189" t="s">
        <v>135</v>
      </c>
      <c r="D395" s="162"/>
      <c r="E395" s="163">
        <v>14</v>
      </c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52"/>
      <c r="Z395" s="152"/>
      <c r="AA395" s="152"/>
      <c r="AB395" s="152"/>
      <c r="AC395" s="152"/>
      <c r="AD395" s="152"/>
      <c r="AE395" s="152"/>
      <c r="AF395" s="152"/>
      <c r="AG395" s="152" t="s">
        <v>114</v>
      </c>
      <c r="AH395" s="152">
        <v>0</v>
      </c>
      <c r="AI395" s="152"/>
      <c r="AJ395" s="152"/>
      <c r="AK395" s="152"/>
      <c r="AL395" s="152"/>
      <c r="AM395" s="152"/>
      <c r="AN395" s="152"/>
      <c r="AO395" s="152"/>
      <c r="AP395" s="152"/>
      <c r="AQ395" s="152"/>
      <c r="AR395" s="152"/>
      <c r="AS395" s="152"/>
      <c r="AT395" s="152"/>
      <c r="AU395" s="152"/>
      <c r="AV395" s="152"/>
      <c r="AW395" s="152"/>
      <c r="AX395" s="152"/>
      <c r="AY395" s="152"/>
      <c r="AZ395" s="152"/>
      <c r="BA395" s="152"/>
      <c r="BB395" s="152"/>
      <c r="BC395" s="152"/>
      <c r="BD395" s="152"/>
      <c r="BE395" s="152"/>
      <c r="BF395" s="152"/>
      <c r="BG395" s="152"/>
      <c r="BH395" s="152"/>
    </row>
    <row r="396" spans="1:60" outlineLevel="1" x14ac:dyDescent="0.2">
      <c r="A396" s="159"/>
      <c r="B396" s="160"/>
      <c r="C396" s="189" t="s">
        <v>136</v>
      </c>
      <c r="D396" s="162"/>
      <c r="E396" s="163">
        <v>5</v>
      </c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52"/>
      <c r="Z396" s="152"/>
      <c r="AA396" s="152"/>
      <c r="AB396" s="152"/>
      <c r="AC396" s="152"/>
      <c r="AD396" s="152"/>
      <c r="AE396" s="152"/>
      <c r="AF396" s="152"/>
      <c r="AG396" s="152" t="s">
        <v>114</v>
      </c>
      <c r="AH396" s="152">
        <v>0</v>
      </c>
      <c r="AI396" s="152"/>
      <c r="AJ396" s="152"/>
      <c r="AK396" s="152"/>
      <c r="AL396" s="152"/>
      <c r="AM396" s="152"/>
      <c r="AN396" s="152"/>
      <c r="AO396" s="152"/>
      <c r="AP396" s="152"/>
      <c r="AQ396" s="152"/>
      <c r="AR396" s="152"/>
      <c r="AS396" s="152"/>
      <c r="AT396" s="152"/>
      <c r="AU396" s="152"/>
      <c r="AV396" s="152"/>
      <c r="AW396" s="152"/>
      <c r="AX396" s="152"/>
      <c r="AY396" s="152"/>
      <c r="AZ396" s="152"/>
      <c r="BA396" s="152"/>
      <c r="BB396" s="152"/>
      <c r="BC396" s="152"/>
      <c r="BD396" s="152"/>
      <c r="BE396" s="152"/>
      <c r="BF396" s="152"/>
      <c r="BG396" s="152"/>
      <c r="BH396" s="152"/>
    </row>
    <row r="397" spans="1:60" outlineLevel="1" x14ac:dyDescent="0.2">
      <c r="A397" s="159"/>
      <c r="B397" s="160"/>
      <c r="C397" s="189" t="s">
        <v>348</v>
      </c>
      <c r="D397" s="162"/>
      <c r="E397" s="163">
        <v>15</v>
      </c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52"/>
      <c r="Z397" s="152"/>
      <c r="AA397" s="152"/>
      <c r="AB397" s="152"/>
      <c r="AC397" s="152"/>
      <c r="AD397" s="152"/>
      <c r="AE397" s="152"/>
      <c r="AF397" s="152"/>
      <c r="AG397" s="152" t="s">
        <v>114</v>
      </c>
      <c r="AH397" s="152">
        <v>0</v>
      </c>
      <c r="AI397" s="152"/>
      <c r="AJ397" s="152"/>
      <c r="AK397" s="152"/>
      <c r="AL397" s="152"/>
      <c r="AM397" s="152"/>
      <c r="AN397" s="152"/>
      <c r="AO397" s="152"/>
      <c r="AP397" s="152"/>
      <c r="AQ397" s="152"/>
      <c r="AR397" s="152"/>
      <c r="AS397" s="152"/>
      <c r="AT397" s="152"/>
      <c r="AU397" s="152"/>
      <c r="AV397" s="152"/>
      <c r="AW397" s="152"/>
      <c r="AX397" s="152"/>
      <c r="AY397" s="152"/>
      <c r="AZ397" s="152"/>
      <c r="BA397" s="152"/>
      <c r="BB397" s="152"/>
      <c r="BC397" s="152"/>
      <c r="BD397" s="152"/>
      <c r="BE397" s="152"/>
      <c r="BF397" s="152"/>
      <c r="BG397" s="152"/>
      <c r="BH397" s="152"/>
    </row>
    <row r="398" spans="1:60" outlineLevel="1" x14ac:dyDescent="0.2">
      <c r="A398" s="159"/>
      <c r="B398" s="160"/>
      <c r="C398" s="189" t="s">
        <v>138</v>
      </c>
      <c r="D398" s="162"/>
      <c r="E398" s="163">
        <v>5</v>
      </c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52"/>
      <c r="Z398" s="152"/>
      <c r="AA398" s="152"/>
      <c r="AB398" s="152"/>
      <c r="AC398" s="152"/>
      <c r="AD398" s="152"/>
      <c r="AE398" s="152"/>
      <c r="AF398" s="152"/>
      <c r="AG398" s="152" t="s">
        <v>114</v>
      </c>
      <c r="AH398" s="152">
        <v>0</v>
      </c>
      <c r="AI398" s="152"/>
      <c r="AJ398" s="152"/>
      <c r="AK398" s="152"/>
      <c r="AL398" s="152"/>
      <c r="AM398" s="152"/>
      <c r="AN398" s="152"/>
      <c r="AO398" s="152"/>
      <c r="AP398" s="152"/>
      <c r="AQ398" s="152"/>
      <c r="AR398" s="152"/>
      <c r="AS398" s="152"/>
      <c r="AT398" s="152"/>
      <c r="AU398" s="152"/>
      <c r="AV398" s="152"/>
      <c r="AW398" s="152"/>
      <c r="AX398" s="152"/>
      <c r="AY398" s="152"/>
      <c r="AZ398" s="152"/>
      <c r="BA398" s="152"/>
      <c r="BB398" s="152"/>
      <c r="BC398" s="152"/>
      <c r="BD398" s="152"/>
      <c r="BE398" s="152"/>
      <c r="BF398" s="152"/>
      <c r="BG398" s="152"/>
      <c r="BH398" s="152"/>
    </row>
    <row r="399" spans="1:60" outlineLevel="1" x14ac:dyDescent="0.2">
      <c r="A399" s="159"/>
      <c r="B399" s="160"/>
      <c r="C399" s="189" t="s">
        <v>139</v>
      </c>
      <c r="D399" s="162"/>
      <c r="E399" s="163">
        <v>5</v>
      </c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52"/>
      <c r="Z399" s="152"/>
      <c r="AA399" s="152"/>
      <c r="AB399" s="152"/>
      <c r="AC399" s="152"/>
      <c r="AD399" s="152"/>
      <c r="AE399" s="152"/>
      <c r="AF399" s="152"/>
      <c r="AG399" s="152" t="s">
        <v>114</v>
      </c>
      <c r="AH399" s="152">
        <v>0</v>
      </c>
      <c r="AI399" s="152"/>
      <c r="AJ399" s="152"/>
      <c r="AK399" s="152"/>
      <c r="AL399" s="152"/>
      <c r="AM399" s="152"/>
      <c r="AN399" s="152"/>
      <c r="AO399" s="152"/>
      <c r="AP399" s="152"/>
      <c r="AQ399" s="152"/>
      <c r="AR399" s="152"/>
      <c r="AS399" s="152"/>
      <c r="AT399" s="152"/>
      <c r="AU399" s="152"/>
      <c r="AV399" s="152"/>
      <c r="AW399" s="152"/>
      <c r="AX399" s="152"/>
      <c r="AY399" s="152"/>
      <c r="AZ399" s="152"/>
      <c r="BA399" s="152"/>
      <c r="BB399" s="152"/>
      <c r="BC399" s="152"/>
      <c r="BD399" s="152"/>
      <c r="BE399" s="152"/>
      <c r="BF399" s="152"/>
      <c r="BG399" s="152"/>
      <c r="BH399" s="152"/>
    </row>
    <row r="400" spans="1:60" outlineLevel="1" x14ac:dyDescent="0.2">
      <c r="A400" s="159"/>
      <c r="B400" s="160"/>
      <c r="C400" s="189" t="s">
        <v>349</v>
      </c>
      <c r="D400" s="162"/>
      <c r="E400" s="163">
        <v>5</v>
      </c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52"/>
      <c r="Z400" s="152"/>
      <c r="AA400" s="152"/>
      <c r="AB400" s="152"/>
      <c r="AC400" s="152"/>
      <c r="AD400" s="152"/>
      <c r="AE400" s="152"/>
      <c r="AF400" s="152"/>
      <c r="AG400" s="152" t="s">
        <v>114</v>
      </c>
      <c r="AH400" s="152">
        <v>0</v>
      </c>
      <c r="AI400" s="152"/>
      <c r="AJ400" s="152"/>
      <c r="AK400" s="152"/>
      <c r="AL400" s="152"/>
      <c r="AM400" s="152"/>
      <c r="AN400" s="152"/>
      <c r="AO400" s="152"/>
      <c r="AP400" s="152"/>
      <c r="AQ400" s="152"/>
      <c r="AR400" s="152"/>
      <c r="AS400" s="152"/>
      <c r="AT400" s="152"/>
      <c r="AU400" s="152"/>
      <c r="AV400" s="152"/>
      <c r="AW400" s="152"/>
      <c r="AX400" s="152"/>
      <c r="AY400" s="152"/>
      <c r="AZ400" s="152"/>
      <c r="BA400" s="152"/>
      <c r="BB400" s="152"/>
      <c r="BC400" s="152"/>
      <c r="BD400" s="152"/>
      <c r="BE400" s="152"/>
      <c r="BF400" s="152"/>
      <c r="BG400" s="152"/>
      <c r="BH400" s="152"/>
    </row>
    <row r="401" spans="1:60" outlineLevel="1" x14ac:dyDescent="0.2">
      <c r="A401" s="159"/>
      <c r="B401" s="160"/>
      <c r="C401" s="189" t="s">
        <v>141</v>
      </c>
      <c r="D401" s="162"/>
      <c r="E401" s="163">
        <v>1</v>
      </c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52"/>
      <c r="Z401" s="152"/>
      <c r="AA401" s="152"/>
      <c r="AB401" s="152"/>
      <c r="AC401" s="152"/>
      <c r="AD401" s="152"/>
      <c r="AE401" s="152"/>
      <c r="AF401" s="152"/>
      <c r="AG401" s="152" t="s">
        <v>114</v>
      </c>
      <c r="AH401" s="152">
        <v>0</v>
      </c>
      <c r="AI401" s="152"/>
      <c r="AJ401" s="152"/>
      <c r="AK401" s="152"/>
      <c r="AL401" s="152"/>
      <c r="AM401" s="152"/>
      <c r="AN401" s="152"/>
      <c r="AO401" s="152"/>
      <c r="AP401" s="152"/>
      <c r="AQ401" s="152"/>
      <c r="AR401" s="152"/>
      <c r="AS401" s="152"/>
      <c r="AT401" s="152"/>
      <c r="AU401" s="152"/>
      <c r="AV401" s="152"/>
      <c r="AW401" s="152"/>
      <c r="AX401" s="152"/>
      <c r="AY401" s="152"/>
      <c r="AZ401" s="152"/>
      <c r="BA401" s="152"/>
      <c r="BB401" s="152"/>
      <c r="BC401" s="152"/>
      <c r="BD401" s="152"/>
      <c r="BE401" s="152"/>
      <c r="BF401" s="152"/>
      <c r="BG401" s="152"/>
      <c r="BH401" s="152"/>
    </row>
    <row r="402" spans="1:60" outlineLevel="1" x14ac:dyDescent="0.2">
      <c r="A402" s="159"/>
      <c r="B402" s="160"/>
      <c r="C402" s="189" t="s">
        <v>142</v>
      </c>
      <c r="D402" s="162"/>
      <c r="E402" s="163">
        <v>6</v>
      </c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52"/>
      <c r="Z402" s="152"/>
      <c r="AA402" s="152"/>
      <c r="AB402" s="152"/>
      <c r="AC402" s="152"/>
      <c r="AD402" s="152"/>
      <c r="AE402" s="152"/>
      <c r="AF402" s="152"/>
      <c r="AG402" s="152" t="s">
        <v>114</v>
      </c>
      <c r="AH402" s="152">
        <v>0</v>
      </c>
      <c r="AI402" s="152"/>
      <c r="AJ402" s="152"/>
      <c r="AK402" s="152"/>
      <c r="AL402" s="152"/>
      <c r="AM402" s="152"/>
      <c r="AN402" s="152"/>
      <c r="AO402" s="152"/>
      <c r="AP402" s="152"/>
      <c r="AQ402" s="152"/>
      <c r="AR402" s="152"/>
      <c r="AS402" s="152"/>
      <c r="AT402" s="152"/>
      <c r="AU402" s="152"/>
      <c r="AV402" s="152"/>
      <c r="AW402" s="152"/>
      <c r="AX402" s="152"/>
      <c r="AY402" s="152"/>
      <c r="AZ402" s="152"/>
      <c r="BA402" s="152"/>
      <c r="BB402" s="152"/>
      <c r="BC402" s="152"/>
      <c r="BD402" s="152"/>
      <c r="BE402" s="152"/>
      <c r="BF402" s="152"/>
      <c r="BG402" s="152"/>
      <c r="BH402" s="152"/>
    </row>
    <row r="403" spans="1:60" outlineLevel="1" x14ac:dyDescent="0.2">
      <c r="A403" s="159"/>
      <c r="B403" s="160"/>
      <c r="C403" s="189" t="s">
        <v>350</v>
      </c>
      <c r="D403" s="162"/>
      <c r="E403" s="163">
        <v>4</v>
      </c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61"/>
      <c r="Y403" s="152"/>
      <c r="Z403" s="152"/>
      <c r="AA403" s="152"/>
      <c r="AB403" s="152"/>
      <c r="AC403" s="152"/>
      <c r="AD403" s="152"/>
      <c r="AE403" s="152"/>
      <c r="AF403" s="152"/>
      <c r="AG403" s="152" t="s">
        <v>114</v>
      </c>
      <c r="AH403" s="152">
        <v>0</v>
      </c>
      <c r="AI403" s="152"/>
      <c r="AJ403" s="152"/>
      <c r="AK403" s="152"/>
      <c r="AL403" s="152"/>
      <c r="AM403" s="152"/>
      <c r="AN403" s="152"/>
      <c r="AO403" s="152"/>
      <c r="AP403" s="152"/>
      <c r="AQ403" s="152"/>
      <c r="AR403" s="152"/>
      <c r="AS403" s="152"/>
      <c r="AT403" s="152"/>
      <c r="AU403" s="152"/>
      <c r="AV403" s="152"/>
      <c r="AW403" s="152"/>
      <c r="AX403" s="152"/>
      <c r="AY403" s="152"/>
      <c r="AZ403" s="152"/>
      <c r="BA403" s="152"/>
      <c r="BB403" s="152"/>
      <c r="BC403" s="152"/>
      <c r="BD403" s="152"/>
      <c r="BE403" s="152"/>
      <c r="BF403" s="152"/>
      <c r="BG403" s="152"/>
      <c r="BH403" s="152"/>
    </row>
    <row r="404" spans="1:60" outlineLevel="1" x14ac:dyDescent="0.2">
      <c r="A404" s="159"/>
      <c r="B404" s="160"/>
      <c r="C404" s="189" t="s">
        <v>144</v>
      </c>
      <c r="D404" s="162"/>
      <c r="E404" s="163">
        <v>21</v>
      </c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52"/>
      <c r="Z404" s="152"/>
      <c r="AA404" s="152"/>
      <c r="AB404" s="152"/>
      <c r="AC404" s="152"/>
      <c r="AD404" s="152"/>
      <c r="AE404" s="152"/>
      <c r="AF404" s="152"/>
      <c r="AG404" s="152" t="s">
        <v>114</v>
      </c>
      <c r="AH404" s="152">
        <v>0</v>
      </c>
      <c r="AI404" s="152"/>
      <c r="AJ404" s="152"/>
      <c r="AK404" s="152"/>
      <c r="AL404" s="152"/>
      <c r="AM404" s="152"/>
      <c r="AN404" s="152"/>
      <c r="AO404" s="152"/>
      <c r="AP404" s="152"/>
      <c r="AQ404" s="152"/>
      <c r="AR404" s="152"/>
      <c r="AS404" s="152"/>
      <c r="AT404" s="152"/>
      <c r="AU404" s="152"/>
      <c r="AV404" s="152"/>
      <c r="AW404" s="152"/>
      <c r="AX404" s="152"/>
      <c r="AY404" s="152"/>
      <c r="AZ404" s="152"/>
      <c r="BA404" s="152"/>
      <c r="BB404" s="152"/>
      <c r="BC404" s="152"/>
      <c r="BD404" s="152"/>
      <c r="BE404" s="152"/>
      <c r="BF404" s="152"/>
      <c r="BG404" s="152"/>
      <c r="BH404" s="152"/>
    </row>
    <row r="405" spans="1:60" outlineLevel="1" x14ac:dyDescent="0.2">
      <c r="A405" s="159"/>
      <c r="B405" s="160"/>
      <c r="C405" s="189" t="s">
        <v>145</v>
      </c>
      <c r="D405" s="162"/>
      <c r="E405" s="163">
        <v>17</v>
      </c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52"/>
      <c r="Z405" s="152"/>
      <c r="AA405" s="152"/>
      <c r="AB405" s="152"/>
      <c r="AC405" s="152"/>
      <c r="AD405" s="152"/>
      <c r="AE405" s="152"/>
      <c r="AF405" s="152"/>
      <c r="AG405" s="152" t="s">
        <v>114</v>
      </c>
      <c r="AH405" s="152">
        <v>0</v>
      </c>
      <c r="AI405" s="152"/>
      <c r="AJ405" s="152"/>
      <c r="AK405" s="152"/>
      <c r="AL405" s="152"/>
      <c r="AM405" s="152"/>
      <c r="AN405" s="152"/>
      <c r="AO405" s="152"/>
      <c r="AP405" s="152"/>
      <c r="AQ405" s="152"/>
      <c r="AR405" s="152"/>
      <c r="AS405" s="152"/>
      <c r="AT405" s="152"/>
      <c r="AU405" s="152"/>
      <c r="AV405" s="152"/>
      <c r="AW405" s="152"/>
      <c r="AX405" s="152"/>
      <c r="AY405" s="152"/>
      <c r="AZ405" s="152"/>
      <c r="BA405" s="152"/>
      <c r="BB405" s="152"/>
      <c r="BC405" s="152"/>
      <c r="BD405" s="152"/>
      <c r="BE405" s="152"/>
      <c r="BF405" s="152"/>
      <c r="BG405" s="152"/>
      <c r="BH405" s="152"/>
    </row>
    <row r="406" spans="1:60" outlineLevel="1" x14ac:dyDescent="0.2">
      <c r="A406" s="171">
        <v>51</v>
      </c>
      <c r="B406" s="172" t="s">
        <v>379</v>
      </c>
      <c r="C406" s="188" t="s">
        <v>380</v>
      </c>
      <c r="D406" s="173" t="s">
        <v>316</v>
      </c>
      <c r="E406" s="174">
        <v>12</v>
      </c>
      <c r="F406" s="175"/>
      <c r="G406" s="176">
        <f>ROUND(E406*F406,2)</f>
        <v>0</v>
      </c>
      <c r="H406" s="175"/>
      <c r="I406" s="176">
        <f>ROUND(E406*H406,2)</f>
        <v>0</v>
      </c>
      <c r="J406" s="175"/>
      <c r="K406" s="176">
        <f>ROUND(E406*J406,2)</f>
        <v>0</v>
      </c>
      <c r="L406" s="176">
        <v>21</v>
      </c>
      <c r="M406" s="176">
        <f>G406*(1+L406/100)</f>
        <v>0</v>
      </c>
      <c r="N406" s="176">
        <v>0.34089999999999998</v>
      </c>
      <c r="O406" s="176">
        <f>ROUND(E406*N406,2)</f>
        <v>4.09</v>
      </c>
      <c r="P406" s="176">
        <v>0</v>
      </c>
      <c r="Q406" s="176">
        <f>ROUND(E406*P406,2)</f>
        <v>0</v>
      </c>
      <c r="R406" s="176"/>
      <c r="S406" s="176" t="s">
        <v>108</v>
      </c>
      <c r="T406" s="177" t="s">
        <v>108</v>
      </c>
      <c r="U406" s="161">
        <v>4.1980000000000004</v>
      </c>
      <c r="V406" s="161">
        <f>ROUND(E406*U406,2)</f>
        <v>50.38</v>
      </c>
      <c r="W406" s="161"/>
      <c r="X406" s="161" t="s">
        <v>109</v>
      </c>
      <c r="Y406" s="152"/>
      <c r="Z406" s="152"/>
      <c r="AA406" s="152"/>
      <c r="AB406" s="152"/>
      <c r="AC406" s="152"/>
      <c r="AD406" s="152"/>
      <c r="AE406" s="152"/>
      <c r="AF406" s="152"/>
      <c r="AG406" s="152" t="s">
        <v>110</v>
      </c>
      <c r="AH406" s="152"/>
      <c r="AI406" s="152"/>
      <c r="AJ406" s="152"/>
      <c r="AK406" s="152"/>
      <c r="AL406" s="152"/>
      <c r="AM406" s="152"/>
      <c r="AN406" s="152"/>
      <c r="AO406" s="152"/>
      <c r="AP406" s="152"/>
      <c r="AQ406" s="152"/>
      <c r="AR406" s="152"/>
      <c r="AS406" s="152"/>
      <c r="AT406" s="152"/>
      <c r="AU406" s="152"/>
      <c r="AV406" s="152"/>
      <c r="AW406" s="152"/>
      <c r="AX406" s="152"/>
      <c r="AY406" s="152"/>
      <c r="AZ406" s="152"/>
      <c r="BA406" s="152"/>
      <c r="BB406" s="152"/>
      <c r="BC406" s="152"/>
      <c r="BD406" s="152"/>
      <c r="BE406" s="152"/>
      <c r="BF406" s="152"/>
      <c r="BG406" s="152"/>
      <c r="BH406" s="152"/>
    </row>
    <row r="407" spans="1:60" outlineLevel="1" x14ac:dyDescent="0.2">
      <c r="A407" s="159"/>
      <c r="B407" s="160"/>
      <c r="C407" s="189" t="s">
        <v>354</v>
      </c>
      <c r="D407" s="162"/>
      <c r="E407" s="163">
        <v>1</v>
      </c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52"/>
      <c r="Z407" s="152"/>
      <c r="AA407" s="152"/>
      <c r="AB407" s="152"/>
      <c r="AC407" s="152"/>
      <c r="AD407" s="152"/>
      <c r="AE407" s="152"/>
      <c r="AF407" s="152"/>
      <c r="AG407" s="152" t="s">
        <v>114</v>
      </c>
      <c r="AH407" s="152">
        <v>0</v>
      </c>
      <c r="AI407" s="152"/>
      <c r="AJ407" s="152"/>
      <c r="AK407" s="152"/>
      <c r="AL407" s="152"/>
      <c r="AM407" s="152"/>
      <c r="AN407" s="152"/>
      <c r="AO407" s="152"/>
      <c r="AP407" s="152"/>
      <c r="AQ407" s="152"/>
      <c r="AR407" s="152"/>
      <c r="AS407" s="152"/>
      <c r="AT407" s="152"/>
      <c r="AU407" s="152"/>
      <c r="AV407" s="152"/>
      <c r="AW407" s="152"/>
      <c r="AX407" s="152"/>
      <c r="AY407" s="152"/>
      <c r="AZ407" s="152"/>
      <c r="BA407" s="152"/>
      <c r="BB407" s="152"/>
      <c r="BC407" s="152"/>
      <c r="BD407" s="152"/>
      <c r="BE407" s="152"/>
      <c r="BF407" s="152"/>
      <c r="BG407" s="152"/>
      <c r="BH407" s="152"/>
    </row>
    <row r="408" spans="1:60" outlineLevel="1" x14ac:dyDescent="0.2">
      <c r="A408" s="159"/>
      <c r="B408" s="160"/>
      <c r="C408" s="189" t="s">
        <v>355</v>
      </c>
      <c r="D408" s="162"/>
      <c r="E408" s="163">
        <v>1</v>
      </c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52"/>
      <c r="Z408" s="152"/>
      <c r="AA408" s="152"/>
      <c r="AB408" s="152"/>
      <c r="AC408" s="152"/>
      <c r="AD408" s="152"/>
      <c r="AE408" s="152"/>
      <c r="AF408" s="152"/>
      <c r="AG408" s="152" t="s">
        <v>114</v>
      </c>
      <c r="AH408" s="152">
        <v>0</v>
      </c>
      <c r="AI408" s="152"/>
      <c r="AJ408" s="152"/>
      <c r="AK408" s="152"/>
      <c r="AL408" s="152"/>
      <c r="AM408" s="152"/>
      <c r="AN408" s="152"/>
      <c r="AO408" s="152"/>
      <c r="AP408" s="152"/>
      <c r="AQ408" s="152"/>
      <c r="AR408" s="152"/>
      <c r="AS408" s="152"/>
      <c r="AT408" s="152"/>
      <c r="AU408" s="152"/>
      <c r="AV408" s="152"/>
      <c r="AW408" s="152"/>
      <c r="AX408" s="152"/>
      <c r="AY408" s="152"/>
      <c r="AZ408" s="152"/>
      <c r="BA408" s="152"/>
      <c r="BB408" s="152"/>
      <c r="BC408" s="152"/>
      <c r="BD408" s="152"/>
      <c r="BE408" s="152"/>
      <c r="BF408" s="152"/>
      <c r="BG408" s="152"/>
      <c r="BH408" s="152"/>
    </row>
    <row r="409" spans="1:60" outlineLevel="1" x14ac:dyDescent="0.2">
      <c r="A409" s="159"/>
      <c r="B409" s="160"/>
      <c r="C409" s="189" t="s">
        <v>356</v>
      </c>
      <c r="D409" s="162"/>
      <c r="E409" s="163">
        <v>1</v>
      </c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61"/>
      <c r="Y409" s="152"/>
      <c r="Z409" s="152"/>
      <c r="AA409" s="152"/>
      <c r="AB409" s="152"/>
      <c r="AC409" s="152"/>
      <c r="AD409" s="152"/>
      <c r="AE409" s="152"/>
      <c r="AF409" s="152"/>
      <c r="AG409" s="152" t="s">
        <v>114</v>
      </c>
      <c r="AH409" s="152">
        <v>0</v>
      </c>
      <c r="AI409" s="152"/>
      <c r="AJ409" s="152"/>
      <c r="AK409" s="152"/>
      <c r="AL409" s="152"/>
      <c r="AM409" s="152"/>
      <c r="AN409" s="152"/>
      <c r="AO409" s="152"/>
      <c r="AP409" s="152"/>
      <c r="AQ409" s="152"/>
      <c r="AR409" s="152"/>
      <c r="AS409" s="152"/>
      <c r="AT409" s="152"/>
      <c r="AU409" s="152"/>
      <c r="AV409" s="152"/>
      <c r="AW409" s="152"/>
      <c r="AX409" s="152"/>
      <c r="AY409" s="152"/>
      <c r="AZ409" s="152"/>
      <c r="BA409" s="152"/>
      <c r="BB409" s="152"/>
      <c r="BC409" s="152"/>
      <c r="BD409" s="152"/>
      <c r="BE409" s="152"/>
      <c r="BF409" s="152"/>
      <c r="BG409" s="152"/>
      <c r="BH409" s="152"/>
    </row>
    <row r="410" spans="1:60" outlineLevel="1" x14ac:dyDescent="0.2">
      <c r="A410" s="159"/>
      <c r="B410" s="160"/>
      <c r="C410" s="189" t="s">
        <v>357</v>
      </c>
      <c r="D410" s="162"/>
      <c r="E410" s="163">
        <v>1</v>
      </c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52"/>
      <c r="Z410" s="152"/>
      <c r="AA410" s="152"/>
      <c r="AB410" s="152"/>
      <c r="AC410" s="152"/>
      <c r="AD410" s="152"/>
      <c r="AE410" s="152"/>
      <c r="AF410" s="152"/>
      <c r="AG410" s="152" t="s">
        <v>114</v>
      </c>
      <c r="AH410" s="152">
        <v>0</v>
      </c>
      <c r="AI410" s="152"/>
      <c r="AJ410" s="152"/>
      <c r="AK410" s="152"/>
      <c r="AL410" s="152"/>
      <c r="AM410" s="152"/>
      <c r="AN410" s="152"/>
      <c r="AO410" s="152"/>
      <c r="AP410" s="152"/>
      <c r="AQ410" s="152"/>
      <c r="AR410" s="152"/>
      <c r="AS410" s="152"/>
      <c r="AT410" s="152"/>
      <c r="AU410" s="152"/>
      <c r="AV410" s="152"/>
      <c r="AW410" s="152"/>
      <c r="AX410" s="152"/>
      <c r="AY410" s="152"/>
      <c r="AZ410" s="152"/>
      <c r="BA410" s="152"/>
      <c r="BB410" s="152"/>
      <c r="BC410" s="152"/>
      <c r="BD410" s="152"/>
      <c r="BE410" s="152"/>
      <c r="BF410" s="152"/>
      <c r="BG410" s="152"/>
      <c r="BH410" s="152"/>
    </row>
    <row r="411" spans="1:60" outlineLevel="1" x14ac:dyDescent="0.2">
      <c r="A411" s="159"/>
      <c r="B411" s="160"/>
      <c r="C411" s="189" t="s">
        <v>358</v>
      </c>
      <c r="D411" s="162"/>
      <c r="E411" s="163">
        <v>1</v>
      </c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52"/>
      <c r="Z411" s="152"/>
      <c r="AA411" s="152"/>
      <c r="AB411" s="152"/>
      <c r="AC411" s="152"/>
      <c r="AD411" s="152"/>
      <c r="AE411" s="152"/>
      <c r="AF411" s="152"/>
      <c r="AG411" s="152" t="s">
        <v>114</v>
      </c>
      <c r="AH411" s="152">
        <v>0</v>
      </c>
      <c r="AI411" s="152"/>
      <c r="AJ411" s="152"/>
      <c r="AK411" s="152"/>
      <c r="AL411" s="152"/>
      <c r="AM411" s="152"/>
      <c r="AN411" s="152"/>
      <c r="AO411" s="152"/>
      <c r="AP411" s="152"/>
      <c r="AQ411" s="152"/>
      <c r="AR411" s="152"/>
      <c r="AS411" s="152"/>
      <c r="AT411" s="152"/>
      <c r="AU411" s="152"/>
      <c r="AV411" s="152"/>
      <c r="AW411" s="152"/>
      <c r="AX411" s="152"/>
      <c r="AY411" s="152"/>
      <c r="AZ411" s="152"/>
      <c r="BA411" s="152"/>
      <c r="BB411" s="152"/>
      <c r="BC411" s="152"/>
      <c r="BD411" s="152"/>
      <c r="BE411" s="152"/>
      <c r="BF411" s="152"/>
      <c r="BG411" s="152"/>
      <c r="BH411" s="152"/>
    </row>
    <row r="412" spans="1:60" outlineLevel="1" x14ac:dyDescent="0.2">
      <c r="A412" s="159"/>
      <c r="B412" s="160"/>
      <c r="C412" s="189" t="s">
        <v>359</v>
      </c>
      <c r="D412" s="162"/>
      <c r="E412" s="163">
        <v>1</v>
      </c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52"/>
      <c r="Z412" s="152"/>
      <c r="AA412" s="152"/>
      <c r="AB412" s="152"/>
      <c r="AC412" s="152"/>
      <c r="AD412" s="152"/>
      <c r="AE412" s="152"/>
      <c r="AF412" s="152"/>
      <c r="AG412" s="152" t="s">
        <v>114</v>
      </c>
      <c r="AH412" s="152">
        <v>0</v>
      </c>
      <c r="AI412" s="152"/>
      <c r="AJ412" s="152"/>
      <c r="AK412" s="152"/>
      <c r="AL412" s="152"/>
      <c r="AM412" s="152"/>
      <c r="AN412" s="152"/>
      <c r="AO412" s="152"/>
      <c r="AP412" s="152"/>
      <c r="AQ412" s="152"/>
      <c r="AR412" s="152"/>
      <c r="AS412" s="152"/>
      <c r="AT412" s="152"/>
      <c r="AU412" s="152"/>
      <c r="AV412" s="152"/>
      <c r="AW412" s="152"/>
      <c r="AX412" s="152"/>
      <c r="AY412" s="152"/>
      <c r="AZ412" s="152"/>
      <c r="BA412" s="152"/>
      <c r="BB412" s="152"/>
      <c r="BC412" s="152"/>
      <c r="BD412" s="152"/>
      <c r="BE412" s="152"/>
      <c r="BF412" s="152"/>
      <c r="BG412" s="152"/>
      <c r="BH412" s="152"/>
    </row>
    <row r="413" spans="1:60" outlineLevel="1" x14ac:dyDescent="0.2">
      <c r="A413" s="159"/>
      <c r="B413" s="160"/>
      <c r="C413" s="189" t="s">
        <v>360</v>
      </c>
      <c r="D413" s="162"/>
      <c r="E413" s="163">
        <v>1</v>
      </c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52"/>
      <c r="Z413" s="152"/>
      <c r="AA413" s="152"/>
      <c r="AB413" s="152"/>
      <c r="AC413" s="152"/>
      <c r="AD413" s="152"/>
      <c r="AE413" s="152"/>
      <c r="AF413" s="152"/>
      <c r="AG413" s="152" t="s">
        <v>114</v>
      </c>
      <c r="AH413" s="152">
        <v>0</v>
      </c>
      <c r="AI413" s="152"/>
      <c r="AJ413" s="152"/>
      <c r="AK413" s="152"/>
      <c r="AL413" s="152"/>
      <c r="AM413" s="152"/>
      <c r="AN413" s="152"/>
      <c r="AO413" s="152"/>
      <c r="AP413" s="152"/>
      <c r="AQ413" s="152"/>
      <c r="AR413" s="152"/>
      <c r="AS413" s="152"/>
      <c r="AT413" s="152"/>
      <c r="AU413" s="152"/>
      <c r="AV413" s="152"/>
      <c r="AW413" s="152"/>
      <c r="AX413" s="152"/>
      <c r="AY413" s="152"/>
      <c r="AZ413" s="152"/>
      <c r="BA413" s="152"/>
      <c r="BB413" s="152"/>
      <c r="BC413" s="152"/>
      <c r="BD413" s="152"/>
      <c r="BE413" s="152"/>
      <c r="BF413" s="152"/>
      <c r="BG413" s="152"/>
      <c r="BH413" s="152"/>
    </row>
    <row r="414" spans="1:60" outlineLevel="1" x14ac:dyDescent="0.2">
      <c r="A414" s="159"/>
      <c r="B414" s="160"/>
      <c r="C414" s="189" t="s">
        <v>141</v>
      </c>
      <c r="D414" s="162"/>
      <c r="E414" s="163">
        <v>1</v>
      </c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52"/>
      <c r="Z414" s="152"/>
      <c r="AA414" s="152"/>
      <c r="AB414" s="152"/>
      <c r="AC414" s="152"/>
      <c r="AD414" s="152"/>
      <c r="AE414" s="152"/>
      <c r="AF414" s="152"/>
      <c r="AG414" s="152" t="s">
        <v>114</v>
      </c>
      <c r="AH414" s="152">
        <v>0</v>
      </c>
      <c r="AI414" s="152"/>
      <c r="AJ414" s="152"/>
      <c r="AK414" s="152"/>
      <c r="AL414" s="152"/>
      <c r="AM414" s="152"/>
      <c r="AN414" s="152"/>
      <c r="AO414" s="152"/>
      <c r="AP414" s="152"/>
      <c r="AQ414" s="152"/>
      <c r="AR414" s="152"/>
      <c r="AS414" s="152"/>
      <c r="AT414" s="152"/>
      <c r="AU414" s="152"/>
      <c r="AV414" s="152"/>
      <c r="AW414" s="152"/>
      <c r="AX414" s="152"/>
      <c r="AY414" s="152"/>
      <c r="AZ414" s="152"/>
      <c r="BA414" s="152"/>
      <c r="BB414" s="152"/>
      <c r="BC414" s="152"/>
      <c r="BD414" s="152"/>
      <c r="BE414" s="152"/>
      <c r="BF414" s="152"/>
      <c r="BG414" s="152"/>
      <c r="BH414" s="152"/>
    </row>
    <row r="415" spans="1:60" outlineLevel="1" x14ac:dyDescent="0.2">
      <c r="A415" s="159"/>
      <c r="B415" s="160"/>
      <c r="C415" s="189" t="s">
        <v>361</v>
      </c>
      <c r="D415" s="162"/>
      <c r="E415" s="163">
        <v>1</v>
      </c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52"/>
      <c r="Z415" s="152"/>
      <c r="AA415" s="152"/>
      <c r="AB415" s="152"/>
      <c r="AC415" s="152"/>
      <c r="AD415" s="152"/>
      <c r="AE415" s="152"/>
      <c r="AF415" s="152"/>
      <c r="AG415" s="152" t="s">
        <v>114</v>
      </c>
      <c r="AH415" s="152">
        <v>0</v>
      </c>
      <c r="AI415" s="152"/>
      <c r="AJ415" s="152"/>
      <c r="AK415" s="152"/>
      <c r="AL415" s="152"/>
      <c r="AM415" s="152"/>
      <c r="AN415" s="152"/>
      <c r="AO415" s="152"/>
      <c r="AP415" s="152"/>
      <c r="AQ415" s="152"/>
      <c r="AR415" s="152"/>
      <c r="AS415" s="152"/>
      <c r="AT415" s="152"/>
      <c r="AU415" s="152"/>
      <c r="AV415" s="152"/>
      <c r="AW415" s="152"/>
      <c r="AX415" s="152"/>
      <c r="AY415" s="152"/>
      <c r="AZ415" s="152"/>
      <c r="BA415" s="152"/>
      <c r="BB415" s="152"/>
      <c r="BC415" s="152"/>
      <c r="BD415" s="152"/>
      <c r="BE415" s="152"/>
      <c r="BF415" s="152"/>
      <c r="BG415" s="152"/>
      <c r="BH415" s="152"/>
    </row>
    <row r="416" spans="1:60" outlineLevel="1" x14ac:dyDescent="0.2">
      <c r="A416" s="159"/>
      <c r="B416" s="160"/>
      <c r="C416" s="189" t="s">
        <v>362</v>
      </c>
      <c r="D416" s="162"/>
      <c r="E416" s="163">
        <v>1</v>
      </c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61"/>
      <c r="Y416" s="152"/>
      <c r="Z416" s="152"/>
      <c r="AA416" s="152"/>
      <c r="AB416" s="152"/>
      <c r="AC416" s="152"/>
      <c r="AD416" s="152"/>
      <c r="AE416" s="152"/>
      <c r="AF416" s="152"/>
      <c r="AG416" s="152" t="s">
        <v>114</v>
      </c>
      <c r="AH416" s="152">
        <v>0</v>
      </c>
      <c r="AI416" s="152"/>
      <c r="AJ416" s="152"/>
      <c r="AK416" s="152"/>
      <c r="AL416" s="152"/>
      <c r="AM416" s="152"/>
      <c r="AN416" s="152"/>
      <c r="AO416" s="152"/>
      <c r="AP416" s="152"/>
      <c r="AQ416" s="152"/>
      <c r="AR416" s="152"/>
      <c r="AS416" s="152"/>
      <c r="AT416" s="152"/>
      <c r="AU416" s="152"/>
      <c r="AV416" s="152"/>
      <c r="AW416" s="152"/>
      <c r="AX416" s="152"/>
      <c r="AY416" s="152"/>
      <c r="AZ416" s="152"/>
      <c r="BA416" s="152"/>
      <c r="BB416" s="152"/>
      <c r="BC416" s="152"/>
      <c r="BD416" s="152"/>
      <c r="BE416" s="152"/>
      <c r="BF416" s="152"/>
      <c r="BG416" s="152"/>
      <c r="BH416" s="152"/>
    </row>
    <row r="417" spans="1:60" outlineLevel="1" x14ac:dyDescent="0.2">
      <c r="A417" s="159"/>
      <c r="B417" s="160"/>
      <c r="C417" s="189" t="s">
        <v>363</v>
      </c>
      <c r="D417" s="162"/>
      <c r="E417" s="163">
        <v>1</v>
      </c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52"/>
      <c r="Z417" s="152"/>
      <c r="AA417" s="152"/>
      <c r="AB417" s="152"/>
      <c r="AC417" s="152"/>
      <c r="AD417" s="152"/>
      <c r="AE417" s="152"/>
      <c r="AF417" s="152"/>
      <c r="AG417" s="152" t="s">
        <v>114</v>
      </c>
      <c r="AH417" s="152">
        <v>0</v>
      </c>
      <c r="AI417" s="152"/>
      <c r="AJ417" s="152"/>
      <c r="AK417" s="152"/>
      <c r="AL417" s="152"/>
      <c r="AM417" s="152"/>
      <c r="AN417" s="152"/>
      <c r="AO417" s="152"/>
      <c r="AP417" s="152"/>
      <c r="AQ417" s="152"/>
      <c r="AR417" s="152"/>
      <c r="AS417" s="152"/>
      <c r="AT417" s="152"/>
      <c r="AU417" s="152"/>
      <c r="AV417" s="152"/>
      <c r="AW417" s="152"/>
      <c r="AX417" s="152"/>
      <c r="AY417" s="152"/>
      <c r="AZ417" s="152"/>
      <c r="BA417" s="152"/>
      <c r="BB417" s="152"/>
      <c r="BC417" s="152"/>
      <c r="BD417" s="152"/>
      <c r="BE417" s="152"/>
      <c r="BF417" s="152"/>
      <c r="BG417" s="152"/>
      <c r="BH417" s="152"/>
    </row>
    <row r="418" spans="1:60" outlineLevel="1" x14ac:dyDescent="0.2">
      <c r="A418" s="159"/>
      <c r="B418" s="160"/>
      <c r="C418" s="189" t="s">
        <v>364</v>
      </c>
      <c r="D418" s="162"/>
      <c r="E418" s="163">
        <v>1</v>
      </c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52"/>
      <c r="Z418" s="152"/>
      <c r="AA418" s="152"/>
      <c r="AB418" s="152"/>
      <c r="AC418" s="152"/>
      <c r="AD418" s="152"/>
      <c r="AE418" s="152"/>
      <c r="AF418" s="152"/>
      <c r="AG418" s="152" t="s">
        <v>114</v>
      </c>
      <c r="AH418" s="152">
        <v>0</v>
      </c>
      <c r="AI418" s="152"/>
      <c r="AJ418" s="152"/>
      <c r="AK418" s="152"/>
      <c r="AL418" s="152"/>
      <c r="AM418" s="152"/>
      <c r="AN418" s="152"/>
      <c r="AO418" s="152"/>
      <c r="AP418" s="152"/>
      <c r="AQ418" s="152"/>
      <c r="AR418" s="152"/>
      <c r="AS418" s="152"/>
      <c r="AT418" s="152"/>
      <c r="AU418" s="152"/>
      <c r="AV418" s="152"/>
      <c r="AW418" s="152"/>
      <c r="AX418" s="152"/>
      <c r="AY418" s="152"/>
      <c r="AZ418" s="152"/>
      <c r="BA418" s="152"/>
      <c r="BB418" s="152"/>
      <c r="BC418" s="152"/>
      <c r="BD418" s="152"/>
      <c r="BE418" s="152"/>
      <c r="BF418" s="152"/>
      <c r="BG418" s="152"/>
      <c r="BH418" s="152"/>
    </row>
    <row r="419" spans="1:60" outlineLevel="1" x14ac:dyDescent="0.2">
      <c r="A419" s="179">
        <v>52</v>
      </c>
      <c r="B419" s="180" t="s">
        <v>381</v>
      </c>
      <c r="C419" s="190" t="s">
        <v>382</v>
      </c>
      <c r="D419" s="181" t="s">
        <v>316</v>
      </c>
      <c r="E419" s="182">
        <v>12</v>
      </c>
      <c r="F419" s="183"/>
      <c r="G419" s="184">
        <f>ROUND(E419*F419,2)</f>
        <v>0</v>
      </c>
      <c r="H419" s="183"/>
      <c r="I419" s="184">
        <f>ROUND(E419*H419,2)</f>
        <v>0</v>
      </c>
      <c r="J419" s="183"/>
      <c r="K419" s="184">
        <f>ROUND(E419*J419,2)</f>
        <v>0</v>
      </c>
      <c r="L419" s="184">
        <v>21</v>
      </c>
      <c r="M419" s="184">
        <f>G419*(1+L419/100)</f>
        <v>0</v>
      </c>
      <c r="N419" s="184">
        <v>9.3600000000000003E-3</v>
      </c>
      <c r="O419" s="184">
        <f>ROUND(E419*N419,2)</f>
        <v>0.11</v>
      </c>
      <c r="P419" s="184">
        <v>0</v>
      </c>
      <c r="Q419" s="184">
        <f>ROUND(E419*P419,2)</f>
        <v>0</v>
      </c>
      <c r="R419" s="184"/>
      <c r="S419" s="184" t="s">
        <v>108</v>
      </c>
      <c r="T419" s="185" t="s">
        <v>108</v>
      </c>
      <c r="U419" s="161">
        <v>1.6</v>
      </c>
      <c r="V419" s="161">
        <f>ROUND(E419*U419,2)</f>
        <v>19.2</v>
      </c>
      <c r="W419" s="161"/>
      <c r="X419" s="161" t="s">
        <v>109</v>
      </c>
      <c r="Y419" s="152"/>
      <c r="Z419" s="152"/>
      <c r="AA419" s="152"/>
      <c r="AB419" s="152"/>
      <c r="AC419" s="152"/>
      <c r="AD419" s="152"/>
      <c r="AE419" s="152"/>
      <c r="AF419" s="152"/>
      <c r="AG419" s="152" t="s">
        <v>110</v>
      </c>
      <c r="AH419" s="152"/>
      <c r="AI419" s="152"/>
      <c r="AJ419" s="152"/>
      <c r="AK419" s="152"/>
      <c r="AL419" s="152"/>
      <c r="AM419" s="152"/>
      <c r="AN419" s="152"/>
      <c r="AO419" s="152"/>
      <c r="AP419" s="152"/>
      <c r="AQ419" s="152"/>
      <c r="AR419" s="152"/>
      <c r="AS419" s="152"/>
      <c r="AT419" s="152"/>
      <c r="AU419" s="152"/>
      <c r="AV419" s="152"/>
      <c r="AW419" s="152"/>
      <c r="AX419" s="152"/>
      <c r="AY419" s="152"/>
      <c r="AZ419" s="152"/>
      <c r="BA419" s="152"/>
      <c r="BB419" s="152"/>
      <c r="BC419" s="152"/>
      <c r="BD419" s="152"/>
      <c r="BE419" s="152"/>
      <c r="BF419" s="152"/>
      <c r="BG419" s="152"/>
      <c r="BH419" s="152"/>
    </row>
    <row r="420" spans="1:60" outlineLevel="1" x14ac:dyDescent="0.2">
      <c r="A420" s="171">
        <v>53</v>
      </c>
      <c r="B420" s="172" t="s">
        <v>383</v>
      </c>
      <c r="C420" s="188" t="s">
        <v>384</v>
      </c>
      <c r="D420" s="173" t="s">
        <v>152</v>
      </c>
      <c r="E420" s="174">
        <v>61.2</v>
      </c>
      <c r="F420" s="175"/>
      <c r="G420" s="176">
        <f>ROUND(E420*F420,2)</f>
        <v>0</v>
      </c>
      <c r="H420" s="175"/>
      <c r="I420" s="176">
        <f>ROUND(E420*H420,2)</f>
        <v>0</v>
      </c>
      <c r="J420" s="175"/>
      <c r="K420" s="176">
        <f>ROUND(E420*J420,2)</f>
        <v>0</v>
      </c>
      <c r="L420" s="176">
        <v>21</v>
      </c>
      <c r="M420" s="176">
        <f>G420*(1+L420/100)</f>
        <v>0</v>
      </c>
      <c r="N420" s="176">
        <v>2.5249999999999999</v>
      </c>
      <c r="O420" s="176">
        <f>ROUND(E420*N420,2)</f>
        <v>154.53</v>
      </c>
      <c r="P420" s="176">
        <v>0</v>
      </c>
      <c r="Q420" s="176">
        <f>ROUND(E420*P420,2)</f>
        <v>0</v>
      </c>
      <c r="R420" s="176"/>
      <c r="S420" s="176" t="s">
        <v>108</v>
      </c>
      <c r="T420" s="177" t="s">
        <v>108</v>
      </c>
      <c r="U420" s="161">
        <v>1.3029999999999999</v>
      </c>
      <c r="V420" s="161">
        <f>ROUND(E420*U420,2)</f>
        <v>79.739999999999995</v>
      </c>
      <c r="W420" s="161"/>
      <c r="X420" s="161" t="s">
        <v>109</v>
      </c>
      <c r="Y420" s="152"/>
      <c r="Z420" s="152"/>
      <c r="AA420" s="152"/>
      <c r="AB420" s="152"/>
      <c r="AC420" s="152"/>
      <c r="AD420" s="152"/>
      <c r="AE420" s="152"/>
      <c r="AF420" s="152"/>
      <c r="AG420" s="152" t="s">
        <v>110</v>
      </c>
      <c r="AH420" s="152"/>
      <c r="AI420" s="152"/>
      <c r="AJ420" s="152"/>
      <c r="AK420" s="152"/>
      <c r="AL420" s="152"/>
      <c r="AM420" s="152"/>
      <c r="AN420" s="152"/>
      <c r="AO420" s="152"/>
      <c r="AP420" s="152"/>
      <c r="AQ420" s="152"/>
      <c r="AR420" s="152"/>
      <c r="AS420" s="152"/>
      <c r="AT420" s="152"/>
      <c r="AU420" s="152"/>
      <c r="AV420" s="152"/>
      <c r="AW420" s="152"/>
      <c r="AX420" s="152"/>
      <c r="AY420" s="152"/>
      <c r="AZ420" s="152"/>
      <c r="BA420" s="152"/>
      <c r="BB420" s="152"/>
      <c r="BC420" s="152"/>
      <c r="BD420" s="152"/>
      <c r="BE420" s="152"/>
      <c r="BF420" s="152"/>
      <c r="BG420" s="152"/>
      <c r="BH420" s="152"/>
    </row>
    <row r="421" spans="1:60" outlineLevel="1" x14ac:dyDescent="0.2">
      <c r="A421" s="159"/>
      <c r="B421" s="160"/>
      <c r="C421" s="189" t="s">
        <v>385</v>
      </c>
      <c r="D421" s="162"/>
      <c r="E421" s="163">
        <v>2.4</v>
      </c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52"/>
      <c r="Z421" s="152"/>
      <c r="AA421" s="152"/>
      <c r="AB421" s="152"/>
      <c r="AC421" s="152"/>
      <c r="AD421" s="152"/>
      <c r="AE421" s="152"/>
      <c r="AF421" s="152"/>
      <c r="AG421" s="152" t="s">
        <v>114</v>
      </c>
      <c r="AH421" s="152">
        <v>0</v>
      </c>
      <c r="AI421" s="152"/>
      <c r="AJ421" s="152"/>
      <c r="AK421" s="152"/>
      <c r="AL421" s="152"/>
      <c r="AM421" s="152"/>
      <c r="AN421" s="152"/>
      <c r="AO421" s="152"/>
      <c r="AP421" s="152"/>
      <c r="AQ421" s="152"/>
      <c r="AR421" s="152"/>
      <c r="AS421" s="152"/>
      <c r="AT421" s="152"/>
      <c r="AU421" s="152"/>
      <c r="AV421" s="152"/>
      <c r="AW421" s="152"/>
      <c r="AX421" s="152"/>
      <c r="AY421" s="152"/>
      <c r="AZ421" s="152"/>
      <c r="BA421" s="152"/>
      <c r="BB421" s="152"/>
      <c r="BC421" s="152"/>
      <c r="BD421" s="152"/>
      <c r="BE421" s="152"/>
      <c r="BF421" s="152"/>
      <c r="BG421" s="152"/>
      <c r="BH421" s="152"/>
    </row>
    <row r="422" spans="1:60" outlineLevel="1" x14ac:dyDescent="0.2">
      <c r="A422" s="159"/>
      <c r="B422" s="160"/>
      <c r="C422" s="189" t="s">
        <v>386</v>
      </c>
      <c r="D422" s="162"/>
      <c r="E422" s="163">
        <v>8.4</v>
      </c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52"/>
      <c r="Z422" s="152"/>
      <c r="AA422" s="152"/>
      <c r="AB422" s="152"/>
      <c r="AC422" s="152"/>
      <c r="AD422" s="152"/>
      <c r="AE422" s="152"/>
      <c r="AF422" s="152"/>
      <c r="AG422" s="152" t="s">
        <v>114</v>
      </c>
      <c r="AH422" s="152">
        <v>0</v>
      </c>
      <c r="AI422" s="152"/>
      <c r="AJ422" s="152"/>
      <c r="AK422" s="152"/>
      <c r="AL422" s="152"/>
      <c r="AM422" s="152"/>
      <c r="AN422" s="152"/>
      <c r="AO422" s="152"/>
      <c r="AP422" s="152"/>
      <c r="AQ422" s="152"/>
      <c r="AR422" s="152"/>
      <c r="AS422" s="152"/>
      <c r="AT422" s="152"/>
      <c r="AU422" s="152"/>
      <c r="AV422" s="152"/>
      <c r="AW422" s="152"/>
      <c r="AX422" s="152"/>
      <c r="AY422" s="152"/>
      <c r="AZ422" s="152"/>
      <c r="BA422" s="152"/>
      <c r="BB422" s="152"/>
      <c r="BC422" s="152"/>
      <c r="BD422" s="152"/>
      <c r="BE422" s="152"/>
      <c r="BF422" s="152"/>
      <c r="BG422" s="152"/>
      <c r="BH422" s="152"/>
    </row>
    <row r="423" spans="1:60" outlineLevel="1" x14ac:dyDescent="0.2">
      <c r="A423" s="159"/>
      <c r="B423" s="160"/>
      <c r="C423" s="189" t="s">
        <v>387</v>
      </c>
      <c r="D423" s="162"/>
      <c r="E423" s="163">
        <v>3</v>
      </c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52"/>
      <c r="Z423" s="152"/>
      <c r="AA423" s="152"/>
      <c r="AB423" s="152"/>
      <c r="AC423" s="152"/>
      <c r="AD423" s="152"/>
      <c r="AE423" s="152"/>
      <c r="AF423" s="152"/>
      <c r="AG423" s="152" t="s">
        <v>114</v>
      </c>
      <c r="AH423" s="152">
        <v>0</v>
      </c>
      <c r="AI423" s="152"/>
      <c r="AJ423" s="152"/>
      <c r="AK423" s="152"/>
      <c r="AL423" s="152"/>
      <c r="AM423" s="152"/>
      <c r="AN423" s="152"/>
      <c r="AO423" s="152"/>
      <c r="AP423" s="152"/>
      <c r="AQ423" s="152"/>
      <c r="AR423" s="152"/>
      <c r="AS423" s="152"/>
      <c r="AT423" s="152"/>
      <c r="AU423" s="152"/>
      <c r="AV423" s="152"/>
      <c r="AW423" s="152"/>
      <c r="AX423" s="152"/>
      <c r="AY423" s="152"/>
      <c r="AZ423" s="152"/>
      <c r="BA423" s="152"/>
      <c r="BB423" s="152"/>
      <c r="BC423" s="152"/>
      <c r="BD423" s="152"/>
      <c r="BE423" s="152"/>
      <c r="BF423" s="152"/>
      <c r="BG423" s="152"/>
      <c r="BH423" s="152"/>
    </row>
    <row r="424" spans="1:60" outlineLevel="1" x14ac:dyDescent="0.2">
      <c r="A424" s="159"/>
      <c r="B424" s="160"/>
      <c r="C424" s="189" t="s">
        <v>388</v>
      </c>
      <c r="D424" s="162"/>
      <c r="E424" s="163">
        <v>9</v>
      </c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52"/>
      <c r="Z424" s="152"/>
      <c r="AA424" s="152"/>
      <c r="AB424" s="152"/>
      <c r="AC424" s="152"/>
      <c r="AD424" s="152"/>
      <c r="AE424" s="152"/>
      <c r="AF424" s="152"/>
      <c r="AG424" s="152" t="s">
        <v>114</v>
      </c>
      <c r="AH424" s="152">
        <v>0</v>
      </c>
      <c r="AI424" s="152"/>
      <c r="AJ424" s="152"/>
      <c r="AK424" s="152"/>
      <c r="AL424" s="152"/>
      <c r="AM424" s="152"/>
      <c r="AN424" s="152"/>
      <c r="AO424" s="152"/>
      <c r="AP424" s="152"/>
      <c r="AQ424" s="152"/>
      <c r="AR424" s="152"/>
      <c r="AS424" s="152"/>
      <c r="AT424" s="152"/>
      <c r="AU424" s="152"/>
      <c r="AV424" s="152"/>
      <c r="AW424" s="152"/>
      <c r="AX424" s="152"/>
      <c r="AY424" s="152"/>
      <c r="AZ424" s="152"/>
      <c r="BA424" s="152"/>
      <c r="BB424" s="152"/>
      <c r="BC424" s="152"/>
      <c r="BD424" s="152"/>
      <c r="BE424" s="152"/>
      <c r="BF424" s="152"/>
      <c r="BG424" s="152"/>
      <c r="BH424" s="152"/>
    </row>
    <row r="425" spans="1:60" outlineLevel="1" x14ac:dyDescent="0.2">
      <c r="A425" s="159"/>
      <c r="B425" s="160"/>
      <c r="C425" s="189" t="s">
        <v>389</v>
      </c>
      <c r="D425" s="162"/>
      <c r="E425" s="163">
        <v>3</v>
      </c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52"/>
      <c r="Z425" s="152"/>
      <c r="AA425" s="152"/>
      <c r="AB425" s="152"/>
      <c r="AC425" s="152"/>
      <c r="AD425" s="152"/>
      <c r="AE425" s="152"/>
      <c r="AF425" s="152"/>
      <c r="AG425" s="152" t="s">
        <v>114</v>
      </c>
      <c r="AH425" s="152">
        <v>0</v>
      </c>
      <c r="AI425" s="152"/>
      <c r="AJ425" s="152"/>
      <c r="AK425" s="152"/>
      <c r="AL425" s="152"/>
      <c r="AM425" s="152"/>
      <c r="AN425" s="152"/>
      <c r="AO425" s="152"/>
      <c r="AP425" s="152"/>
      <c r="AQ425" s="152"/>
      <c r="AR425" s="152"/>
      <c r="AS425" s="152"/>
      <c r="AT425" s="152"/>
      <c r="AU425" s="152"/>
      <c r="AV425" s="152"/>
      <c r="AW425" s="152"/>
      <c r="AX425" s="152"/>
      <c r="AY425" s="152"/>
      <c r="AZ425" s="152"/>
      <c r="BA425" s="152"/>
      <c r="BB425" s="152"/>
      <c r="BC425" s="152"/>
      <c r="BD425" s="152"/>
      <c r="BE425" s="152"/>
      <c r="BF425" s="152"/>
      <c r="BG425" s="152"/>
      <c r="BH425" s="152"/>
    </row>
    <row r="426" spans="1:60" outlineLevel="1" x14ac:dyDescent="0.2">
      <c r="A426" s="159"/>
      <c r="B426" s="160"/>
      <c r="C426" s="189" t="s">
        <v>390</v>
      </c>
      <c r="D426" s="162"/>
      <c r="E426" s="163">
        <v>3</v>
      </c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52"/>
      <c r="Z426" s="152"/>
      <c r="AA426" s="152"/>
      <c r="AB426" s="152"/>
      <c r="AC426" s="152"/>
      <c r="AD426" s="152"/>
      <c r="AE426" s="152"/>
      <c r="AF426" s="152"/>
      <c r="AG426" s="152" t="s">
        <v>114</v>
      </c>
      <c r="AH426" s="152">
        <v>0</v>
      </c>
      <c r="AI426" s="152"/>
      <c r="AJ426" s="152"/>
      <c r="AK426" s="152"/>
      <c r="AL426" s="152"/>
      <c r="AM426" s="152"/>
      <c r="AN426" s="152"/>
      <c r="AO426" s="152"/>
      <c r="AP426" s="152"/>
      <c r="AQ426" s="152"/>
      <c r="AR426" s="152"/>
      <c r="AS426" s="152"/>
      <c r="AT426" s="152"/>
      <c r="AU426" s="152"/>
      <c r="AV426" s="152"/>
      <c r="AW426" s="152"/>
      <c r="AX426" s="152"/>
      <c r="AY426" s="152"/>
      <c r="AZ426" s="152"/>
      <c r="BA426" s="152"/>
      <c r="BB426" s="152"/>
      <c r="BC426" s="152"/>
      <c r="BD426" s="152"/>
      <c r="BE426" s="152"/>
      <c r="BF426" s="152"/>
      <c r="BG426" s="152"/>
      <c r="BH426" s="152"/>
    </row>
    <row r="427" spans="1:60" outlineLevel="1" x14ac:dyDescent="0.2">
      <c r="A427" s="159"/>
      <c r="B427" s="160"/>
      <c r="C427" s="189" t="s">
        <v>391</v>
      </c>
      <c r="D427" s="162"/>
      <c r="E427" s="163">
        <v>3</v>
      </c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52"/>
      <c r="Z427" s="152"/>
      <c r="AA427" s="152"/>
      <c r="AB427" s="152"/>
      <c r="AC427" s="152"/>
      <c r="AD427" s="152"/>
      <c r="AE427" s="152"/>
      <c r="AF427" s="152"/>
      <c r="AG427" s="152" t="s">
        <v>114</v>
      </c>
      <c r="AH427" s="152">
        <v>0</v>
      </c>
      <c r="AI427" s="152"/>
      <c r="AJ427" s="152"/>
      <c r="AK427" s="152"/>
      <c r="AL427" s="152"/>
      <c r="AM427" s="152"/>
      <c r="AN427" s="152"/>
      <c r="AO427" s="152"/>
      <c r="AP427" s="152"/>
      <c r="AQ427" s="152"/>
      <c r="AR427" s="152"/>
      <c r="AS427" s="152"/>
      <c r="AT427" s="152"/>
      <c r="AU427" s="152"/>
      <c r="AV427" s="152"/>
      <c r="AW427" s="152"/>
      <c r="AX427" s="152"/>
      <c r="AY427" s="152"/>
      <c r="AZ427" s="152"/>
      <c r="BA427" s="152"/>
      <c r="BB427" s="152"/>
      <c r="BC427" s="152"/>
      <c r="BD427" s="152"/>
      <c r="BE427" s="152"/>
      <c r="BF427" s="152"/>
      <c r="BG427" s="152"/>
      <c r="BH427" s="152"/>
    </row>
    <row r="428" spans="1:60" outlineLevel="1" x14ac:dyDescent="0.2">
      <c r="A428" s="159"/>
      <c r="B428" s="160"/>
      <c r="C428" s="189" t="s">
        <v>392</v>
      </c>
      <c r="D428" s="162"/>
      <c r="E428" s="163">
        <v>0.6</v>
      </c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52"/>
      <c r="Z428" s="152"/>
      <c r="AA428" s="152"/>
      <c r="AB428" s="152"/>
      <c r="AC428" s="152"/>
      <c r="AD428" s="152"/>
      <c r="AE428" s="152"/>
      <c r="AF428" s="152"/>
      <c r="AG428" s="152" t="s">
        <v>114</v>
      </c>
      <c r="AH428" s="152">
        <v>0</v>
      </c>
      <c r="AI428" s="152"/>
      <c r="AJ428" s="152"/>
      <c r="AK428" s="152"/>
      <c r="AL428" s="152"/>
      <c r="AM428" s="152"/>
      <c r="AN428" s="152"/>
      <c r="AO428" s="152"/>
      <c r="AP428" s="152"/>
      <c r="AQ428" s="152"/>
      <c r="AR428" s="152"/>
      <c r="AS428" s="152"/>
      <c r="AT428" s="152"/>
      <c r="AU428" s="152"/>
      <c r="AV428" s="152"/>
      <c r="AW428" s="152"/>
      <c r="AX428" s="152"/>
      <c r="AY428" s="152"/>
      <c r="AZ428" s="152"/>
      <c r="BA428" s="152"/>
      <c r="BB428" s="152"/>
      <c r="BC428" s="152"/>
      <c r="BD428" s="152"/>
      <c r="BE428" s="152"/>
      <c r="BF428" s="152"/>
      <c r="BG428" s="152"/>
      <c r="BH428" s="152"/>
    </row>
    <row r="429" spans="1:60" outlineLevel="1" x14ac:dyDescent="0.2">
      <c r="A429" s="159"/>
      <c r="B429" s="160"/>
      <c r="C429" s="189" t="s">
        <v>393</v>
      </c>
      <c r="D429" s="162"/>
      <c r="E429" s="163">
        <v>3.6</v>
      </c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52"/>
      <c r="Z429" s="152"/>
      <c r="AA429" s="152"/>
      <c r="AB429" s="152"/>
      <c r="AC429" s="152"/>
      <c r="AD429" s="152"/>
      <c r="AE429" s="152"/>
      <c r="AF429" s="152"/>
      <c r="AG429" s="152" t="s">
        <v>114</v>
      </c>
      <c r="AH429" s="152">
        <v>0</v>
      </c>
      <c r="AI429" s="152"/>
      <c r="AJ429" s="152"/>
      <c r="AK429" s="152"/>
      <c r="AL429" s="152"/>
      <c r="AM429" s="152"/>
      <c r="AN429" s="152"/>
      <c r="AO429" s="152"/>
      <c r="AP429" s="152"/>
      <c r="AQ429" s="152"/>
      <c r="AR429" s="152"/>
      <c r="AS429" s="152"/>
      <c r="AT429" s="152"/>
      <c r="AU429" s="152"/>
      <c r="AV429" s="152"/>
      <c r="AW429" s="152"/>
      <c r="AX429" s="152"/>
      <c r="AY429" s="152"/>
      <c r="AZ429" s="152"/>
      <c r="BA429" s="152"/>
      <c r="BB429" s="152"/>
      <c r="BC429" s="152"/>
      <c r="BD429" s="152"/>
      <c r="BE429" s="152"/>
      <c r="BF429" s="152"/>
      <c r="BG429" s="152"/>
      <c r="BH429" s="152"/>
    </row>
    <row r="430" spans="1:60" outlineLevel="1" x14ac:dyDescent="0.2">
      <c r="A430" s="159"/>
      <c r="B430" s="160"/>
      <c r="C430" s="189" t="s">
        <v>394</v>
      </c>
      <c r="D430" s="162"/>
      <c r="E430" s="163">
        <v>2.4</v>
      </c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52"/>
      <c r="Z430" s="152"/>
      <c r="AA430" s="152"/>
      <c r="AB430" s="152"/>
      <c r="AC430" s="152"/>
      <c r="AD430" s="152"/>
      <c r="AE430" s="152"/>
      <c r="AF430" s="152"/>
      <c r="AG430" s="152" t="s">
        <v>114</v>
      </c>
      <c r="AH430" s="152">
        <v>0</v>
      </c>
      <c r="AI430" s="152"/>
      <c r="AJ430" s="152"/>
      <c r="AK430" s="152"/>
      <c r="AL430" s="152"/>
      <c r="AM430" s="152"/>
      <c r="AN430" s="152"/>
      <c r="AO430" s="152"/>
      <c r="AP430" s="152"/>
      <c r="AQ430" s="152"/>
      <c r="AR430" s="152"/>
      <c r="AS430" s="152"/>
      <c r="AT430" s="152"/>
      <c r="AU430" s="152"/>
      <c r="AV430" s="152"/>
      <c r="AW430" s="152"/>
      <c r="AX430" s="152"/>
      <c r="AY430" s="152"/>
      <c r="AZ430" s="152"/>
      <c r="BA430" s="152"/>
      <c r="BB430" s="152"/>
      <c r="BC430" s="152"/>
      <c r="BD430" s="152"/>
      <c r="BE430" s="152"/>
      <c r="BF430" s="152"/>
      <c r="BG430" s="152"/>
      <c r="BH430" s="152"/>
    </row>
    <row r="431" spans="1:60" outlineLevel="1" x14ac:dyDescent="0.2">
      <c r="A431" s="159"/>
      <c r="B431" s="160"/>
      <c r="C431" s="189" t="s">
        <v>395</v>
      </c>
      <c r="D431" s="162"/>
      <c r="E431" s="163">
        <v>12.6</v>
      </c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52"/>
      <c r="Z431" s="152"/>
      <c r="AA431" s="152"/>
      <c r="AB431" s="152"/>
      <c r="AC431" s="152"/>
      <c r="AD431" s="152"/>
      <c r="AE431" s="152"/>
      <c r="AF431" s="152"/>
      <c r="AG431" s="152" t="s">
        <v>114</v>
      </c>
      <c r="AH431" s="152">
        <v>0</v>
      </c>
      <c r="AI431" s="152"/>
      <c r="AJ431" s="152"/>
      <c r="AK431" s="152"/>
      <c r="AL431" s="152"/>
      <c r="AM431" s="152"/>
      <c r="AN431" s="152"/>
      <c r="AO431" s="152"/>
      <c r="AP431" s="152"/>
      <c r="AQ431" s="152"/>
      <c r="AR431" s="152"/>
      <c r="AS431" s="152"/>
      <c r="AT431" s="152"/>
      <c r="AU431" s="152"/>
      <c r="AV431" s="152"/>
      <c r="AW431" s="152"/>
      <c r="AX431" s="152"/>
      <c r="AY431" s="152"/>
      <c r="AZ431" s="152"/>
      <c r="BA431" s="152"/>
      <c r="BB431" s="152"/>
      <c r="BC431" s="152"/>
      <c r="BD431" s="152"/>
      <c r="BE431" s="152"/>
      <c r="BF431" s="152"/>
      <c r="BG431" s="152"/>
      <c r="BH431" s="152"/>
    </row>
    <row r="432" spans="1:60" outlineLevel="1" x14ac:dyDescent="0.2">
      <c r="A432" s="159"/>
      <c r="B432" s="160"/>
      <c r="C432" s="189" t="s">
        <v>396</v>
      </c>
      <c r="D432" s="162"/>
      <c r="E432" s="163">
        <v>10.199999999999999</v>
      </c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52"/>
      <c r="Z432" s="152"/>
      <c r="AA432" s="152"/>
      <c r="AB432" s="152"/>
      <c r="AC432" s="152"/>
      <c r="AD432" s="152"/>
      <c r="AE432" s="152"/>
      <c r="AF432" s="152"/>
      <c r="AG432" s="152" t="s">
        <v>114</v>
      </c>
      <c r="AH432" s="152">
        <v>0</v>
      </c>
      <c r="AI432" s="152"/>
      <c r="AJ432" s="152"/>
      <c r="AK432" s="152"/>
      <c r="AL432" s="152"/>
      <c r="AM432" s="152"/>
      <c r="AN432" s="152"/>
      <c r="AO432" s="152"/>
      <c r="AP432" s="152"/>
      <c r="AQ432" s="152"/>
      <c r="AR432" s="152"/>
      <c r="AS432" s="152"/>
      <c r="AT432" s="152"/>
      <c r="AU432" s="152"/>
      <c r="AV432" s="152"/>
      <c r="AW432" s="152"/>
      <c r="AX432" s="152"/>
      <c r="AY432" s="152"/>
      <c r="AZ432" s="152"/>
      <c r="BA432" s="152"/>
      <c r="BB432" s="152"/>
      <c r="BC432" s="152"/>
      <c r="BD432" s="152"/>
      <c r="BE432" s="152"/>
      <c r="BF432" s="152"/>
      <c r="BG432" s="152"/>
      <c r="BH432" s="152"/>
    </row>
    <row r="433" spans="1:60" outlineLevel="1" x14ac:dyDescent="0.2">
      <c r="A433" s="171">
        <v>54</v>
      </c>
      <c r="B433" s="172" t="s">
        <v>397</v>
      </c>
      <c r="C433" s="188" t="s">
        <v>398</v>
      </c>
      <c r="D433" s="173" t="s">
        <v>106</v>
      </c>
      <c r="E433" s="174">
        <v>102</v>
      </c>
      <c r="F433" s="175"/>
      <c r="G433" s="176">
        <f>ROUND(E433*F433,2)</f>
        <v>0</v>
      </c>
      <c r="H433" s="175"/>
      <c r="I433" s="176">
        <f>ROUND(E433*H433,2)</f>
        <v>0</v>
      </c>
      <c r="J433" s="175"/>
      <c r="K433" s="176">
        <f>ROUND(E433*J433,2)</f>
        <v>0</v>
      </c>
      <c r="L433" s="176">
        <v>21</v>
      </c>
      <c r="M433" s="176">
        <f>G433*(1+L433/100)</f>
        <v>0</v>
      </c>
      <c r="N433" s="176">
        <v>4.1799999999999997E-3</v>
      </c>
      <c r="O433" s="176">
        <f>ROUND(E433*N433,2)</f>
        <v>0.43</v>
      </c>
      <c r="P433" s="176">
        <v>0</v>
      </c>
      <c r="Q433" s="176">
        <f>ROUND(E433*P433,2)</f>
        <v>0</v>
      </c>
      <c r="R433" s="176"/>
      <c r="S433" s="176" t="s">
        <v>108</v>
      </c>
      <c r="T433" s="177" t="s">
        <v>108</v>
      </c>
      <c r="U433" s="161">
        <v>0.96299999999999997</v>
      </c>
      <c r="V433" s="161">
        <f>ROUND(E433*U433,2)</f>
        <v>98.23</v>
      </c>
      <c r="W433" s="161"/>
      <c r="X433" s="161" t="s">
        <v>109</v>
      </c>
      <c r="Y433" s="152"/>
      <c r="Z433" s="152"/>
      <c r="AA433" s="152"/>
      <c r="AB433" s="152"/>
      <c r="AC433" s="152"/>
      <c r="AD433" s="152"/>
      <c r="AE433" s="152"/>
      <c r="AF433" s="152"/>
      <c r="AG433" s="152" t="s">
        <v>110</v>
      </c>
      <c r="AH433" s="152"/>
      <c r="AI433" s="152"/>
      <c r="AJ433" s="152"/>
      <c r="AK433" s="152"/>
      <c r="AL433" s="152"/>
      <c r="AM433" s="152"/>
      <c r="AN433" s="152"/>
      <c r="AO433" s="152"/>
      <c r="AP433" s="152"/>
      <c r="AQ433" s="152"/>
      <c r="AR433" s="152"/>
      <c r="AS433" s="152"/>
      <c r="AT433" s="152"/>
      <c r="AU433" s="152"/>
      <c r="AV433" s="152"/>
      <c r="AW433" s="152"/>
      <c r="AX433" s="152"/>
      <c r="AY433" s="152"/>
      <c r="AZ433" s="152"/>
      <c r="BA433" s="152"/>
      <c r="BB433" s="152"/>
      <c r="BC433" s="152"/>
      <c r="BD433" s="152"/>
      <c r="BE433" s="152"/>
      <c r="BF433" s="152"/>
      <c r="BG433" s="152"/>
      <c r="BH433" s="152"/>
    </row>
    <row r="434" spans="1:60" outlineLevel="1" x14ac:dyDescent="0.2">
      <c r="A434" s="159"/>
      <c r="B434" s="160"/>
      <c r="C434" s="189" t="s">
        <v>399</v>
      </c>
      <c r="D434" s="162"/>
      <c r="E434" s="163">
        <v>102</v>
      </c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52"/>
      <c r="Z434" s="152"/>
      <c r="AA434" s="152"/>
      <c r="AB434" s="152"/>
      <c r="AC434" s="152"/>
      <c r="AD434" s="152"/>
      <c r="AE434" s="152"/>
      <c r="AF434" s="152"/>
      <c r="AG434" s="152" t="s">
        <v>114</v>
      </c>
      <c r="AH434" s="152">
        <v>0</v>
      </c>
      <c r="AI434" s="152"/>
      <c r="AJ434" s="152"/>
      <c r="AK434" s="152"/>
      <c r="AL434" s="152"/>
      <c r="AM434" s="152"/>
      <c r="AN434" s="152"/>
      <c r="AO434" s="152"/>
      <c r="AP434" s="152"/>
      <c r="AQ434" s="152"/>
      <c r="AR434" s="152"/>
      <c r="AS434" s="152"/>
      <c r="AT434" s="152"/>
      <c r="AU434" s="152"/>
      <c r="AV434" s="152"/>
      <c r="AW434" s="152"/>
      <c r="AX434" s="152"/>
      <c r="AY434" s="152"/>
      <c r="AZ434" s="152"/>
      <c r="BA434" s="152"/>
      <c r="BB434" s="152"/>
      <c r="BC434" s="152"/>
      <c r="BD434" s="152"/>
      <c r="BE434" s="152"/>
      <c r="BF434" s="152"/>
      <c r="BG434" s="152"/>
      <c r="BH434" s="152"/>
    </row>
    <row r="435" spans="1:60" outlineLevel="1" x14ac:dyDescent="0.2">
      <c r="A435" s="171">
        <v>55</v>
      </c>
      <c r="B435" s="172" t="s">
        <v>400</v>
      </c>
      <c r="C435" s="188" t="s">
        <v>401</v>
      </c>
      <c r="D435" s="173" t="s">
        <v>119</v>
      </c>
      <c r="E435" s="174">
        <v>102</v>
      </c>
      <c r="F435" s="175"/>
      <c r="G435" s="176">
        <f>ROUND(E435*F435,2)</f>
        <v>0</v>
      </c>
      <c r="H435" s="175"/>
      <c r="I435" s="176">
        <f>ROUND(E435*H435,2)</f>
        <v>0</v>
      </c>
      <c r="J435" s="175"/>
      <c r="K435" s="176">
        <f>ROUND(E435*J435,2)</f>
        <v>0</v>
      </c>
      <c r="L435" s="176">
        <v>21</v>
      </c>
      <c r="M435" s="176">
        <f>G435*(1+L435/100)</f>
        <v>0</v>
      </c>
      <c r="N435" s="176">
        <v>0</v>
      </c>
      <c r="O435" s="176">
        <f>ROUND(E435*N435,2)</f>
        <v>0</v>
      </c>
      <c r="P435" s="176">
        <v>2.0000000000000002E-5</v>
      </c>
      <c r="Q435" s="176">
        <f>ROUND(E435*P435,2)</f>
        <v>0</v>
      </c>
      <c r="R435" s="176"/>
      <c r="S435" s="176" t="s">
        <v>273</v>
      </c>
      <c r="T435" s="177" t="s">
        <v>128</v>
      </c>
      <c r="U435" s="161">
        <v>0</v>
      </c>
      <c r="V435" s="161">
        <f>ROUND(E435*U435,2)</f>
        <v>0</v>
      </c>
      <c r="W435" s="161"/>
      <c r="X435" s="161" t="s">
        <v>109</v>
      </c>
      <c r="Y435" s="152"/>
      <c r="Z435" s="152"/>
      <c r="AA435" s="152"/>
      <c r="AB435" s="152"/>
      <c r="AC435" s="152"/>
      <c r="AD435" s="152"/>
      <c r="AE435" s="152"/>
      <c r="AF435" s="152"/>
      <c r="AG435" s="152" t="s">
        <v>110</v>
      </c>
      <c r="AH435" s="152"/>
      <c r="AI435" s="152"/>
      <c r="AJ435" s="152"/>
      <c r="AK435" s="152"/>
      <c r="AL435" s="152"/>
      <c r="AM435" s="152"/>
      <c r="AN435" s="152"/>
      <c r="AO435" s="152"/>
      <c r="AP435" s="152"/>
      <c r="AQ435" s="152"/>
      <c r="AR435" s="152"/>
      <c r="AS435" s="152"/>
      <c r="AT435" s="152"/>
      <c r="AU435" s="152"/>
      <c r="AV435" s="152"/>
      <c r="AW435" s="152"/>
      <c r="AX435" s="152"/>
      <c r="AY435" s="152"/>
      <c r="AZ435" s="152"/>
      <c r="BA435" s="152"/>
      <c r="BB435" s="152"/>
      <c r="BC435" s="152"/>
      <c r="BD435" s="152"/>
      <c r="BE435" s="152"/>
      <c r="BF435" s="152"/>
      <c r="BG435" s="152"/>
      <c r="BH435" s="152"/>
    </row>
    <row r="436" spans="1:60" outlineLevel="1" x14ac:dyDescent="0.2">
      <c r="A436" s="159"/>
      <c r="B436" s="160"/>
      <c r="C436" s="189" t="s">
        <v>347</v>
      </c>
      <c r="D436" s="162"/>
      <c r="E436" s="163">
        <v>4</v>
      </c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52"/>
      <c r="Z436" s="152"/>
      <c r="AA436" s="152"/>
      <c r="AB436" s="152"/>
      <c r="AC436" s="152"/>
      <c r="AD436" s="152"/>
      <c r="AE436" s="152"/>
      <c r="AF436" s="152"/>
      <c r="AG436" s="152" t="s">
        <v>114</v>
      </c>
      <c r="AH436" s="152">
        <v>0</v>
      </c>
      <c r="AI436" s="152"/>
      <c r="AJ436" s="152"/>
      <c r="AK436" s="152"/>
      <c r="AL436" s="152"/>
      <c r="AM436" s="152"/>
      <c r="AN436" s="152"/>
      <c r="AO436" s="152"/>
      <c r="AP436" s="152"/>
      <c r="AQ436" s="152"/>
      <c r="AR436" s="152"/>
      <c r="AS436" s="152"/>
      <c r="AT436" s="152"/>
      <c r="AU436" s="152"/>
      <c r="AV436" s="152"/>
      <c r="AW436" s="152"/>
      <c r="AX436" s="152"/>
      <c r="AY436" s="152"/>
      <c r="AZ436" s="152"/>
      <c r="BA436" s="152"/>
      <c r="BB436" s="152"/>
      <c r="BC436" s="152"/>
      <c r="BD436" s="152"/>
      <c r="BE436" s="152"/>
      <c r="BF436" s="152"/>
      <c r="BG436" s="152"/>
      <c r="BH436" s="152"/>
    </row>
    <row r="437" spans="1:60" outlineLevel="1" x14ac:dyDescent="0.2">
      <c r="A437" s="159"/>
      <c r="B437" s="160"/>
      <c r="C437" s="189" t="s">
        <v>135</v>
      </c>
      <c r="D437" s="162"/>
      <c r="E437" s="163">
        <v>14</v>
      </c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52"/>
      <c r="Z437" s="152"/>
      <c r="AA437" s="152"/>
      <c r="AB437" s="152"/>
      <c r="AC437" s="152"/>
      <c r="AD437" s="152"/>
      <c r="AE437" s="152"/>
      <c r="AF437" s="152"/>
      <c r="AG437" s="152" t="s">
        <v>114</v>
      </c>
      <c r="AH437" s="152">
        <v>0</v>
      </c>
      <c r="AI437" s="152"/>
      <c r="AJ437" s="152"/>
      <c r="AK437" s="152"/>
      <c r="AL437" s="152"/>
      <c r="AM437" s="152"/>
      <c r="AN437" s="152"/>
      <c r="AO437" s="152"/>
      <c r="AP437" s="152"/>
      <c r="AQ437" s="152"/>
      <c r="AR437" s="152"/>
      <c r="AS437" s="152"/>
      <c r="AT437" s="152"/>
      <c r="AU437" s="152"/>
      <c r="AV437" s="152"/>
      <c r="AW437" s="152"/>
      <c r="AX437" s="152"/>
      <c r="AY437" s="152"/>
      <c r="AZ437" s="152"/>
      <c r="BA437" s="152"/>
      <c r="BB437" s="152"/>
      <c r="BC437" s="152"/>
      <c r="BD437" s="152"/>
      <c r="BE437" s="152"/>
      <c r="BF437" s="152"/>
      <c r="BG437" s="152"/>
      <c r="BH437" s="152"/>
    </row>
    <row r="438" spans="1:60" outlineLevel="1" x14ac:dyDescent="0.2">
      <c r="A438" s="159"/>
      <c r="B438" s="160"/>
      <c r="C438" s="189" t="s">
        <v>136</v>
      </c>
      <c r="D438" s="162"/>
      <c r="E438" s="163">
        <v>5</v>
      </c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52"/>
      <c r="Z438" s="152"/>
      <c r="AA438" s="152"/>
      <c r="AB438" s="152"/>
      <c r="AC438" s="152"/>
      <c r="AD438" s="152"/>
      <c r="AE438" s="152"/>
      <c r="AF438" s="152"/>
      <c r="AG438" s="152" t="s">
        <v>114</v>
      </c>
      <c r="AH438" s="152">
        <v>0</v>
      </c>
      <c r="AI438" s="152"/>
      <c r="AJ438" s="152"/>
      <c r="AK438" s="152"/>
      <c r="AL438" s="152"/>
      <c r="AM438" s="152"/>
      <c r="AN438" s="152"/>
      <c r="AO438" s="152"/>
      <c r="AP438" s="152"/>
      <c r="AQ438" s="152"/>
      <c r="AR438" s="152"/>
      <c r="AS438" s="152"/>
      <c r="AT438" s="152"/>
      <c r="AU438" s="152"/>
      <c r="AV438" s="152"/>
      <c r="AW438" s="152"/>
      <c r="AX438" s="152"/>
      <c r="AY438" s="152"/>
      <c r="AZ438" s="152"/>
      <c r="BA438" s="152"/>
      <c r="BB438" s="152"/>
      <c r="BC438" s="152"/>
      <c r="BD438" s="152"/>
      <c r="BE438" s="152"/>
      <c r="BF438" s="152"/>
      <c r="BG438" s="152"/>
      <c r="BH438" s="152"/>
    </row>
    <row r="439" spans="1:60" outlineLevel="1" x14ac:dyDescent="0.2">
      <c r="A439" s="159"/>
      <c r="B439" s="160"/>
      <c r="C439" s="189" t="s">
        <v>348</v>
      </c>
      <c r="D439" s="162"/>
      <c r="E439" s="163">
        <v>15</v>
      </c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52"/>
      <c r="Z439" s="152"/>
      <c r="AA439" s="152"/>
      <c r="AB439" s="152"/>
      <c r="AC439" s="152"/>
      <c r="AD439" s="152"/>
      <c r="AE439" s="152"/>
      <c r="AF439" s="152"/>
      <c r="AG439" s="152" t="s">
        <v>114</v>
      </c>
      <c r="AH439" s="152">
        <v>0</v>
      </c>
      <c r="AI439" s="152"/>
      <c r="AJ439" s="152"/>
      <c r="AK439" s="152"/>
      <c r="AL439" s="152"/>
      <c r="AM439" s="152"/>
      <c r="AN439" s="152"/>
      <c r="AO439" s="152"/>
      <c r="AP439" s="152"/>
      <c r="AQ439" s="152"/>
      <c r="AR439" s="152"/>
      <c r="AS439" s="152"/>
      <c r="AT439" s="152"/>
      <c r="AU439" s="152"/>
      <c r="AV439" s="152"/>
      <c r="AW439" s="152"/>
      <c r="AX439" s="152"/>
      <c r="AY439" s="152"/>
      <c r="AZ439" s="152"/>
      <c r="BA439" s="152"/>
      <c r="BB439" s="152"/>
      <c r="BC439" s="152"/>
      <c r="BD439" s="152"/>
      <c r="BE439" s="152"/>
      <c r="BF439" s="152"/>
      <c r="BG439" s="152"/>
      <c r="BH439" s="152"/>
    </row>
    <row r="440" spans="1:60" outlineLevel="1" x14ac:dyDescent="0.2">
      <c r="A440" s="159"/>
      <c r="B440" s="160"/>
      <c r="C440" s="189" t="s">
        <v>138</v>
      </c>
      <c r="D440" s="162"/>
      <c r="E440" s="163">
        <v>5</v>
      </c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52"/>
      <c r="Z440" s="152"/>
      <c r="AA440" s="152"/>
      <c r="AB440" s="152"/>
      <c r="AC440" s="152"/>
      <c r="AD440" s="152"/>
      <c r="AE440" s="152"/>
      <c r="AF440" s="152"/>
      <c r="AG440" s="152" t="s">
        <v>114</v>
      </c>
      <c r="AH440" s="152">
        <v>0</v>
      </c>
      <c r="AI440" s="152"/>
      <c r="AJ440" s="152"/>
      <c r="AK440" s="152"/>
      <c r="AL440" s="152"/>
      <c r="AM440" s="152"/>
      <c r="AN440" s="152"/>
      <c r="AO440" s="152"/>
      <c r="AP440" s="152"/>
      <c r="AQ440" s="152"/>
      <c r="AR440" s="152"/>
      <c r="AS440" s="152"/>
      <c r="AT440" s="152"/>
      <c r="AU440" s="152"/>
      <c r="AV440" s="152"/>
      <c r="AW440" s="152"/>
      <c r="AX440" s="152"/>
      <c r="AY440" s="152"/>
      <c r="AZ440" s="152"/>
      <c r="BA440" s="152"/>
      <c r="BB440" s="152"/>
      <c r="BC440" s="152"/>
      <c r="BD440" s="152"/>
      <c r="BE440" s="152"/>
      <c r="BF440" s="152"/>
      <c r="BG440" s="152"/>
      <c r="BH440" s="152"/>
    </row>
    <row r="441" spans="1:60" outlineLevel="1" x14ac:dyDescent="0.2">
      <c r="A441" s="159"/>
      <c r="B441" s="160"/>
      <c r="C441" s="189" t="s">
        <v>139</v>
      </c>
      <c r="D441" s="162"/>
      <c r="E441" s="163">
        <v>5</v>
      </c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52"/>
      <c r="Z441" s="152"/>
      <c r="AA441" s="152"/>
      <c r="AB441" s="152"/>
      <c r="AC441" s="152"/>
      <c r="AD441" s="152"/>
      <c r="AE441" s="152"/>
      <c r="AF441" s="152"/>
      <c r="AG441" s="152" t="s">
        <v>114</v>
      </c>
      <c r="AH441" s="152">
        <v>0</v>
      </c>
      <c r="AI441" s="152"/>
      <c r="AJ441" s="152"/>
      <c r="AK441" s="152"/>
      <c r="AL441" s="152"/>
      <c r="AM441" s="152"/>
      <c r="AN441" s="152"/>
      <c r="AO441" s="152"/>
      <c r="AP441" s="152"/>
      <c r="AQ441" s="152"/>
      <c r="AR441" s="152"/>
      <c r="AS441" s="152"/>
      <c r="AT441" s="152"/>
      <c r="AU441" s="152"/>
      <c r="AV441" s="152"/>
      <c r="AW441" s="152"/>
      <c r="AX441" s="152"/>
      <c r="AY441" s="152"/>
      <c r="AZ441" s="152"/>
      <c r="BA441" s="152"/>
      <c r="BB441" s="152"/>
      <c r="BC441" s="152"/>
      <c r="BD441" s="152"/>
      <c r="BE441" s="152"/>
      <c r="BF441" s="152"/>
      <c r="BG441" s="152"/>
      <c r="BH441" s="152"/>
    </row>
    <row r="442" spans="1:60" outlineLevel="1" x14ac:dyDescent="0.2">
      <c r="A442" s="159"/>
      <c r="B442" s="160"/>
      <c r="C442" s="189" t="s">
        <v>349</v>
      </c>
      <c r="D442" s="162"/>
      <c r="E442" s="163">
        <v>5</v>
      </c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52"/>
      <c r="Z442" s="152"/>
      <c r="AA442" s="152"/>
      <c r="AB442" s="152"/>
      <c r="AC442" s="152"/>
      <c r="AD442" s="152"/>
      <c r="AE442" s="152"/>
      <c r="AF442" s="152"/>
      <c r="AG442" s="152" t="s">
        <v>114</v>
      </c>
      <c r="AH442" s="152">
        <v>0</v>
      </c>
      <c r="AI442" s="152"/>
      <c r="AJ442" s="152"/>
      <c r="AK442" s="152"/>
      <c r="AL442" s="152"/>
      <c r="AM442" s="152"/>
      <c r="AN442" s="152"/>
      <c r="AO442" s="152"/>
      <c r="AP442" s="152"/>
      <c r="AQ442" s="152"/>
      <c r="AR442" s="152"/>
      <c r="AS442" s="152"/>
      <c r="AT442" s="152"/>
      <c r="AU442" s="152"/>
      <c r="AV442" s="152"/>
      <c r="AW442" s="152"/>
      <c r="AX442" s="152"/>
      <c r="AY442" s="152"/>
      <c r="AZ442" s="152"/>
      <c r="BA442" s="152"/>
      <c r="BB442" s="152"/>
      <c r="BC442" s="152"/>
      <c r="BD442" s="152"/>
      <c r="BE442" s="152"/>
      <c r="BF442" s="152"/>
      <c r="BG442" s="152"/>
      <c r="BH442" s="152"/>
    </row>
    <row r="443" spans="1:60" outlineLevel="1" x14ac:dyDescent="0.2">
      <c r="A443" s="159"/>
      <c r="B443" s="160"/>
      <c r="C443" s="189" t="s">
        <v>141</v>
      </c>
      <c r="D443" s="162"/>
      <c r="E443" s="163">
        <v>1</v>
      </c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52"/>
      <c r="Z443" s="152"/>
      <c r="AA443" s="152"/>
      <c r="AB443" s="152"/>
      <c r="AC443" s="152"/>
      <c r="AD443" s="152"/>
      <c r="AE443" s="152"/>
      <c r="AF443" s="152"/>
      <c r="AG443" s="152" t="s">
        <v>114</v>
      </c>
      <c r="AH443" s="152">
        <v>0</v>
      </c>
      <c r="AI443" s="152"/>
      <c r="AJ443" s="152"/>
      <c r="AK443" s="152"/>
      <c r="AL443" s="152"/>
      <c r="AM443" s="152"/>
      <c r="AN443" s="152"/>
      <c r="AO443" s="152"/>
      <c r="AP443" s="152"/>
      <c r="AQ443" s="152"/>
      <c r="AR443" s="152"/>
      <c r="AS443" s="152"/>
      <c r="AT443" s="152"/>
      <c r="AU443" s="152"/>
      <c r="AV443" s="152"/>
      <c r="AW443" s="152"/>
      <c r="AX443" s="152"/>
      <c r="AY443" s="152"/>
      <c r="AZ443" s="152"/>
      <c r="BA443" s="152"/>
      <c r="BB443" s="152"/>
      <c r="BC443" s="152"/>
      <c r="BD443" s="152"/>
      <c r="BE443" s="152"/>
      <c r="BF443" s="152"/>
      <c r="BG443" s="152"/>
      <c r="BH443" s="152"/>
    </row>
    <row r="444" spans="1:60" outlineLevel="1" x14ac:dyDescent="0.2">
      <c r="A444" s="159"/>
      <c r="B444" s="160"/>
      <c r="C444" s="189" t="s">
        <v>142</v>
      </c>
      <c r="D444" s="162"/>
      <c r="E444" s="163">
        <v>6</v>
      </c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52"/>
      <c r="Z444" s="152"/>
      <c r="AA444" s="152"/>
      <c r="AB444" s="152"/>
      <c r="AC444" s="152"/>
      <c r="AD444" s="152"/>
      <c r="AE444" s="152"/>
      <c r="AF444" s="152"/>
      <c r="AG444" s="152" t="s">
        <v>114</v>
      </c>
      <c r="AH444" s="152">
        <v>0</v>
      </c>
      <c r="AI444" s="152"/>
      <c r="AJ444" s="152"/>
      <c r="AK444" s="152"/>
      <c r="AL444" s="152"/>
      <c r="AM444" s="152"/>
      <c r="AN444" s="152"/>
      <c r="AO444" s="152"/>
      <c r="AP444" s="152"/>
      <c r="AQ444" s="152"/>
      <c r="AR444" s="152"/>
      <c r="AS444" s="152"/>
      <c r="AT444" s="152"/>
      <c r="AU444" s="152"/>
      <c r="AV444" s="152"/>
      <c r="AW444" s="152"/>
      <c r="AX444" s="152"/>
      <c r="AY444" s="152"/>
      <c r="AZ444" s="152"/>
      <c r="BA444" s="152"/>
      <c r="BB444" s="152"/>
      <c r="BC444" s="152"/>
      <c r="BD444" s="152"/>
      <c r="BE444" s="152"/>
      <c r="BF444" s="152"/>
      <c r="BG444" s="152"/>
      <c r="BH444" s="152"/>
    </row>
    <row r="445" spans="1:60" outlineLevel="1" x14ac:dyDescent="0.2">
      <c r="A445" s="159"/>
      <c r="B445" s="160"/>
      <c r="C445" s="189" t="s">
        <v>350</v>
      </c>
      <c r="D445" s="162"/>
      <c r="E445" s="163">
        <v>4</v>
      </c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52"/>
      <c r="Z445" s="152"/>
      <c r="AA445" s="152"/>
      <c r="AB445" s="152"/>
      <c r="AC445" s="152"/>
      <c r="AD445" s="152"/>
      <c r="AE445" s="152"/>
      <c r="AF445" s="152"/>
      <c r="AG445" s="152" t="s">
        <v>114</v>
      </c>
      <c r="AH445" s="152">
        <v>0</v>
      </c>
      <c r="AI445" s="152"/>
      <c r="AJ445" s="152"/>
      <c r="AK445" s="152"/>
      <c r="AL445" s="152"/>
      <c r="AM445" s="152"/>
      <c r="AN445" s="152"/>
      <c r="AO445" s="152"/>
      <c r="AP445" s="152"/>
      <c r="AQ445" s="152"/>
      <c r="AR445" s="152"/>
      <c r="AS445" s="152"/>
      <c r="AT445" s="152"/>
      <c r="AU445" s="152"/>
      <c r="AV445" s="152"/>
      <c r="AW445" s="152"/>
      <c r="AX445" s="152"/>
      <c r="AY445" s="152"/>
      <c r="AZ445" s="152"/>
      <c r="BA445" s="152"/>
      <c r="BB445" s="152"/>
      <c r="BC445" s="152"/>
      <c r="BD445" s="152"/>
      <c r="BE445" s="152"/>
      <c r="BF445" s="152"/>
      <c r="BG445" s="152"/>
      <c r="BH445" s="152"/>
    </row>
    <row r="446" spans="1:60" outlineLevel="1" x14ac:dyDescent="0.2">
      <c r="A446" s="159"/>
      <c r="B446" s="160"/>
      <c r="C446" s="189" t="s">
        <v>144</v>
      </c>
      <c r="D446" s="162"/>
      <c r="E446" s="163">
        <v>21</v>
      </c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52"/>
      <c r="Z446" s="152"/>
      <c r="AA446" s="152"/>
      <c r="AB446" s="152"/>
      <c r="AC446" s="152"/>
      <c r="AD446" s="152"/>
      <c r="AE446" s="152"/>
      <c r="AF446" s="152"/>
      <c r="AG446" s="152" t="s">
        <v>114</v>
      </c>
      <c r="AH446" s="152">
        <v>0</v>
      </c>
      <c r="AI446" s="152"/>
      <c r="AJ446" s="152"/>
      <c r="AK446" s="152"/>
      <c r="AL446" s="152"/>
      <c r="AM446" s="152"/>
      <c r="AN446" s="152"/>
      <c r="AO446" s="152"/>
      <c r="AP446" s="152"/>
      <c r="AQ446" s="152"/>
      <c r="AR446" s="152"/>
      <c r="AS446" s="152"/>
      <c r="AT446" s="152"/>
      <c r="AU446" s="152"/>
      <c r="AV446" s="152"/>
      <c r="AW446" s="152"/>
      <c r="AX446" s="152"/>
      <c r="AY446" s="152"/>
      <c r="AZ446" s="152"/>
      <c r="BA446" s="152"/>
      <c r="BB446" s="152"/>
      <c r="BC446" s="152"/>
      <c r="BD446" s="152"/>
      <c r="BE446" s="152"/>
      <c r="BF446" s="152"/>
      <c r="BG446" s="152"/>
      <c r="BH446" s="152"/>
    </row>
    <row r="447" spans="1:60" outlineLevel="1" x14ac:dyDescent="0.2">
      <c r="A447" s="159"/>
      <c r="B447" s="160"/>
      <c r="C447" s="189" t="s">
        <v>145</v>
      </c>
      <c r="D447" s="162"/>
      <c r="E447" s="163">
        <v>17</v>
      </c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61"/>
      <c r="Y447" s="152"/>
      <c r="Z447" s="152"/>
      <c r="AA447" s="152"/>
      <c r="AB447" s="152"/>
      <c r="AC447" s="152"/>
      <c r="AD447" s="152"/>
      <c r="AE447" s="152"/>
      <c r="AF447" s="152"/>
      <c r="AG447" s="152" t="s">
        <v>114</v>
      </c>
      <c r="AH447" s="152">
        <v>0</v>
      </c>
      <c r="AI447" s="152"/>
      <c r="AJ447" s="152"/>
      <c r="AK447" s="152"/>
      <c r="AL447" s="152"/>
      <c r="AM447" s="152"/>
      <c r="AN447" s="152"/>
      <c r="AO447" s="152"/>
      <c r="AP447" s="152"/>
      <c r="AQ447" s="152"/>
      <c r="AR447" s="152"/>
      <c r="AS447" s="152"/>
      <c r="AT447" s="152"/>
      <c r="AU447" s="152"/>
      <c r="AV447" s="152"/>
      <c r="AW447" s="152"/>
      <c r="AX447" s="152"/>
      <c r="AY447" s="152"/>
      <c r="AZ447" s="152"/>
      <c r="BA447" s="152"/>
      <c r="BB447" s="152"/>
      <c r="BC447" s="152"/>
      <c r="BD447" s="152"/>
      <c r="BE447" s="152"/>
      <c r="BF447" s="152"/>
      <c r="BG447" s="152"/>
      <c r="BH447" s="152"/>
    </row>
    <row r="448" spans="1:60" outlineLevel="1" x14ac:dyDescent="0.2">
      <c r="A448" s="171">
        <v>56</v>
      </c>
      <c r="B448" s="172" t="s">
        <v>402</v>
      </c>
      <c r="C448" s="188" t="s">
        <v>403</v>
      </c>
      <c r="D448" s="173" t="s">
        <v>316</v>
      </c>
      <c r="E448" s="174">
        <v>12</v>
      </c>
      <c r="F448" s="175"/>
      <c r="G448" s="176">
        <f>ROUND(E448*F448,2)</f>
        <v>0</v>
      </c>
      <c r="H448" s="175"/>
      <c r="I448" s="176">
        <f>ROUND(E448*H448,2)</f>
        <v>0</v>
      </c>
      <c r="J448" s="175"/>
      <c r="K448" s="176">
        <f>ROUND(E448*J448,2)</f>
        <v>0</v>
      </c>
      <c r="L448" s="176">
        <v>21</v>
      </c>
      <c r="M448" s="176">
        <f>G448*(1+L448/100)</f>
        <v>0</v>
      </c>
      <c r="N448" s="176">
        <v>0</v>
      </c>
      <c r="O448" s="176">
        <f>ROUND(E448*N448,2)</f>
        <v>0</v>
      </c>
      <c r="P448" s="176">
        <v>0</v>
      </c>
      <c r="Q448" s="176">
        <f>ROUND(E448*P448,2)</f>
        <v>0</v>
      </c>
      <c r="R448" s="176"/>
      <c r="S448" s="176" t="s">
        <v>273</v>
      </c>
      <c r="T448" s="177" t="s">
        <v>128</v>
      </c>
      <c r="U448" s="161">
        <v>3.59</v>
      </c>
      <c r="V448" s="161">
        <f>ROUND(E448*U448,2)</f>
        <v>43.08</v>
      </c>
      <c r="W448" s="161"/>
      <c r="X448" s="161" t="s">
        <v>109</v>
      </c>
      <c r="Y448" s="152"/>
      <c r="Z448" s="152"/>
      <c r="AA448" s="152"/>
      <c r="AB448" s="152"/>
      <c r="AC448" s="152"/>
      <c r="AD448" s="152"/>
      <c r="AE448" s="152"/>
      <c r="AF448" s="152"/>
      <c r="AG448" s="152" t="s">
        <v>110</v>
      </c>
      <c r="AH448" s="152"/>
      <c r="AI448" s="152"/>
      <c r="AJ448" s="152"/>
      <c r="AK448" s="152"/>
      <c r="AL448" s="152"/>
      <c r="AM448" s="152"/>
      <c r="AN448" s="152"/>
      <c r="AO448" s="152"/>
      <c r="AP448" s="152"/>
      <c r="AQ448" s="152"/>
      <c r="AR448" s="152"/>
      <c r="AS448" s="152"/>
      <c r="AT448" s="152"/>
      <c r="AU448" s="152"/>
      <c r="AV448" s="152"/>
      <c r="AW448" s="152"/>
      <c r="AX448" s="152"/>
      <c r="AY448" s="152"/>
      <c r="AZ448" s="152"/>
      <c r="BA448" s="152"/>
      <c r="BB448" s="152"/>
      <c r="BC448" s="152"/>
      <c r="BD448" s="152"/>
      <c r="BE448" s="152"/>
      <c r="BF448" s="152"/>
      <c r="BG448" s="152"/>
      <c r="BH448" s="152"/>
    </row>
    <row r="449" spans="1:60" outlineLevel="1" x14ac:dyDescent="0.2">
      <c r="A449" s="159"/>
      <c r="B449" s="160"/>
      <c r="C449" s="189" t="s">
        <v>354</v>
      </c>
      <c r="D449" s="162"/>
      <c r="E449" s="163">
        <v>1</v>
      </c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52"/>
      <c r="Z449" s="152"/>
      <c r="AA449" s="152"/>
      <c r="AB449" s="152"/>
      <c r="AC449" s="152"/>
      <c r="AD449" s="152"/>
      <c r="AE449" s="152"/>
      <c r="AF449" s="152"/>
      <c r="AG449" s="152" t="s">
        <v>114</v>
      </c>
      <c r="AH449" s="152">
        <v>0</v>
      </c>
      <c r="AI449" s="152"/>
      <c r="AJ449" s="152"/>
      <c r="AK449" s="152"/>
      <c r="AL449" s="152"/>
      <c r="AM449" s="152"/>
      <c r="AN449" s="152"/>
      <c r="AO449" s="152"/>
      <c r="AP449" s="152"/>
      <c r="AQ449" s="152"/>
      <c r="AR449" s="152"/>
      <c r="AS449" s="152"/>
      <c r="AT449" s="152"/>
      <c r="AU449" s="152"/>
      <c r="AV449" s="152"/>
      <c r="AW449" s="152"/>
      <c r="AX449" s="152"/>
      <c r="AY449" s="152"/>
      <c r="AZ449" s="152"/>
      <c r="BA449" s="152"/>
      <c r="BB449" s="152"/>
      <c r="BC449" s="152"/>
      <c r="BD449" s="152"/>
      <c r="BE449" s="152"/>
      <c r="BF449" s="152"/>
      <c r="BG449" s="152"/>
      <c r="BH449" s="152"/>
    </row>
    <row r="450" spans="1:60" outlineLevel="1" x14ac:dyDescent="0.2">
      <c r="A450" s="159"/>
      <c r="B450" s="160"/>
      <c r="C450" s="189" t="s">
        <v>355</v>
      </c>
      <c r="D450" s="162"/>
      <c r="E450" s="163">
        <v>1</v>
      </c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52"/>
      <c r="Z450" s="152"/>
      <c r="AA450" s="152"/>
      <c r="AB450" s="152"/>
      <c r="AC450" s="152"/>
      <c r="AD450" s="152"/>
      <c r="AE450" s="152"/>
      <c r="AF450" s="152"/>
      <c r="AG450" s="152" t="s">
        <v>114</v>
      </c>
      <c r="AH450" s="152">
        <v>0</v>
      </c>
      <c r="AI450" s="152"/>
      <c r="AJ450" s="152"/>
      <c r="AK450" s="152"/>
      <c r="AL450" s="152"/>
      <c r="AM450" s="152"/>
      <c r="AN450" s="152"/>
      <c r="AO450" s="152"/>
      <c r="AP450" s="152"/>
      <c r="AQ450" s="152"/>
      <c r="AR450" s="152"/>
      <c r="AS450" s="152"/>
      <c r="AT450" s="152"/>
      <c r="AU450" s="152"/>
      <c r="AV450" s="152"/>
      <c r="AW450" s="152"/>
      <c r="AX450" s="152"/>
      <c r="AY450" s="152"/>
      <c r="AZ450" s="152"/>
      <c r="BA450" s="152"/>
      <c r="BB450" s="152"/>
      <c r="BC450" s="152"/>
      <c r="BD450" s="152"/>
      <c r="BE450" s="152"/>
      <c r="BF450" s="152"/>
      <c r="BG450" s="152"/>
      <c r="BH450" s="152"/>
    </row>
    <row r="451" spans="1:60" outlineLevel="1" x14ac:dyDescent="0.2">
      <c r="A451" s="159"/>
      <c r="B451" s="160"/>
      <c r="C451" s="189" t="s">
        <v>356</v>
      </c>
      <c r="D451" s="162"/>
      <c r="E451" s="163">
        <v>1</v>
      </c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52"/>
      <c r="Z451" s="152"/>
      <c r="AA451" s="152"/>
      <c r="AB451" s="152"/>
      <c r="AC451" s="152"/>
      <c r="AD451" s="152"/>
      <c r="AE451" s="152"/>
      <c r="AF451" s="152"/>
      <c r="AG451" s="152" t="s">
        <v>114</v>
      </c>
      <c r="AH451" s="152">
        <v>0</v>
      </c>
      <c r="AI451" s="152"/>
      <c r="AJ451" s="152"/>
      <c r="AK451" s="152"/>
      <c r="AL451" s="152"/>
      <c r="AM451" s="152"/>
      <c r="AN451" s="152"/>
      <c r="AO451" s="152"/>
      <c r="AP451" s="152"/>
      <c r="AQ451" s="152"/>
      <c r="AR451" s="152"/>
      <c r="AS451" s="152"/>
      <c r="AT451" s="152"/>
      <c r="AU451" s="152"/>
      <c r="AV451" s="152"/>
      <c r="AW451" s="152"/>
      <c r="AX451" s="152"/>
      <c r="AY451" s="152"/>
      <c r="AZ451" s="152"/>
      <c r="BA451" s="152"/>
      <c r="BB451" s="152"/>
      <c r="BC451" s="152"/>
      <c r="BD451" s="152"/>
      <c r="BE451" s="152"/>
      <c r="BF451" s="152"/>
      <c r="BG451" s="152"/>
      <c r="BH451" s="152"/>
    </row>
    <row r="452" spans="1:60" outlineLevel="1" x14ac:dyDescent="0.2">
      <c r="A452" s="159"/>
      <c r="B452" s="160"/>
      <c r="C452" s="189" t="s">
        <v>357</v>
      </c>
      <c r="D452" s="162"/>
      <c r="E452" s="163">
        <v>1</v>
      </c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61"/>
      <c r="Y452" s="152"/>
      <c r="Z452" s="152"/>
      <c r="AA452" s="152"/>
      <c r="AB452" s="152"/>
      <c r="AC452" s="152"/>
      <c r="AD452" s="152"/>
      <c r="AE452" s="152"/>
      <c r="AF452" s="152"/>
      <c r="AG452" s="152" t="s">
        <v>114</v>
      </c>
      <c r="AH452" s="152">
        <v>0</v>
      </c>
      <c r="AI452" s="152"/>
      <c r="AJ452" s="152"/>
      <c r="AK452" s="152"/>
      <c r="AL452" s="152"/>
      <c r="AM452" s="152"/>
      <c r="AN452" s="152"/>
      <c r="AO452" s="152"/>
      <c r="AP452" s="152"/>
      <c r="AQ452" s="152"/>
      <c r="AR452" s="152"/>
      <c r="AS452" s="152"/>
      <c r="AT452" s="152"/>
      <c r="AU452" s="152"/>
      <c r="AV452" s="152"/>
      <c r="AW452" s="152"/>
      <c r="AX452" s="152"/>
      <c r="AY452" s="152"/>
      <c r="AZ452" s="152"/>
      <c r="BA452" s="152"/>
      <c r="BB452" s="152"/>
      <c r="BC452" s="152"/>
      <c r="BD452" s="152"/>
      <c r="BE452" s="152"/>
      <c r="BF452" s="152"/>
      <c r="BG452" s="152"/>
      <c r="BH452" s="152"/>
    </row>
    <row r="453" spans="1:60" outlineLevel="1" x14ac:dyDescent="0.2">
      <c r="A453" s="159"/>
      <c r="B453" s="160"/>
      <c r="C453" s="189" t="s">
        <v>358</v>
      </c>
      <c r="D453" s="162"/>
      <c r="E453" s="163">
        <v>1</v>
      </c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52"/>
      <c r="Z453" s="152"/>
      <c r="AA453" s="152"/>
      <c r="AB453" s="152"/>
      <c r="AC453" s="152"/>
      <c r="AD453" s="152"/>
      <c r="AE453" s="152"/>
      <c r="AF453" s="152"/>
      <c r="AG453" s="152" t="s">
        <v>114</v>
      </c>
      <c r="AH453" s="152">
        <v>0</v>
      </c>
      <c r="AI453" s="152"/>
      <c r="AJ453" s="152"/>
      <c r="AK453" s="152"/>
      <c r="AL453" s="152"/>
      <c r="AM453" s="152"/>
      <c r="AN453" s="152"/>
      <c r="AO453" s="152"/>
      <c r="AP453" s="152"/>
      <c r="AQ453" s="152"/>
      <c r="AR453" s="152"/>
      <c r="AS453" s="152"/>
      <c r="AT453" s="152"/>
      <c r="AU453" s="152"/>
      <c r="AV453" s="152"/>
      <c r="AW453" s="152"/>
      <c r="AX453" s="152"/>
      <c r="AY453" s="152"/>
      <c r="AZ453" s="152"/>
      <c r="BA453" s="152"/>
      <c r="BB453" s="152"/>
      <c r="BC453" s="152"/>
      <c r="BD453" s="152"/>
      <c r="BE453" s="152"/>
      <c r="BF453" s="152"/>
      <c r="BG453" s="152"/>
      <c r="BH453" s="152"/>
    </row>
    <row r="454" spans="1:60" outlineLevel="1" x14ac:dyDescent="0.2">
      <c r="A454" s="159"/>
      <c r="B454" s="160"/>
      <c r="C454" s="189" t="s">
        <v>359</v>
      </c>
      <c r="D454" s="162"/>
      <c r="E454" s="163">
        <v>1</v>
      </c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52"/>
      <c r="Z454" s="152"/>
      <c r="AA454" s="152"/>
      <c r="AB454" s="152"/>
      <c r="AC454" s="152"/>
      <c r="AD454" s="152"/>
      <c r="AE454" s="152"/>
      <c r="AF454" s="152"/>
      <c r="AG454" s="152" t="s">
        <v>114</v>
      </c>
      <c r="AH454" s="152">
        <v>0</v>
      </c>
      <c r="AI454" s="152"/>
      <c r="AJ454" s="152"/>
      <c r="AK454" s="152"/>
      <c r="AL454" s="152"/>
      <c r="AM454" s="152"/>
      <c r="AN454" s="152"/>
      <c r="AO454" s="152"/>
      <c r="AP454" s="152"/>
      <c r="AQ454" s="152"/>
      <c r="AR454" s="152"/>
      <c r="AS454" s="152"/>
      <c r="AT454" s="152"/>
      <c r="AU454" s="152"/>
      <c r="AV454" s="152"/>
      <c r="AW454" s="152"/>
      <c r="AX454" s="152"/>
      <c r="AY454" s="152"/>
      <c r="AZ454" s="152"/>
      <c r="BA454" s="152"/>
      <c r="BB454" s="152"/>
      <c r="BC454" s="152"/>
      <c r="BD454" s="152"/>
      <c r="BE454" s="152"/>
      <c r="BF454" s="152"/>
      <c r="BG454" s="152"/>
      <c r="BH454" s="152"/>
    </row>
    <row r="455" spans="1:60" outlineLevel="1" x14ac:dyDescent="0.2">
      <c r="A455" s="159"/>
      <c r="B455" s="160"/>
      <c r="C455" s="189" t="s">
        <v>360</v>
      </c>
      <c r="D455" s="162"/>
      <c r="E455" s="163">
        <v>1</v>
      </c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52"/>
      <c r="Z455" s="152"/>
      <c r="AA455" s="152"/>
      <c r="AB455" s="152"/>
      <c r="AC455" s="152"/>
      <c r="AD455" s="152"/>
      <c r="AE455" s="152"/>
      <c r="AF455" s="152"/>
      <c r="AG455" s="152" t="s">
        <v>114</v>
      </c>
      <c r="AH455" s="152">
        <v>0</v>
      </c>
      <c r="AI455" s="152"/>
      <c r="AJ455" s="152"/>
      <c r="AK455" s="152"/>
      <c r="AL455" s="152"/>
      <c r="AM455" s="152"/>
      <c r="AN455" s="152"/>
      <c r="AO455" s="152"/>
      <c r="AP455" s="152"/>
      <c r="AQ455" s="152"/>
      <c r="AR455" s="152"/>
      <c r="AS455" s="152"/>
      <c r="AT455" s="152"/>
      <c r="AU455" s="152"/>
      <c r="AV455" s="152"/>
      <c r="AW455" s="152"/>
      <c r="AX455" s="152"/>
      <c r="AY455" s="152"/>
      <c r="AZ455" s="152"/>
      <c r="BA455" s="152"/>
      <c r="BB455" s="152"/>
      <c r="BC455" s="152"/>
      <c r="BD455" s="152"/>
      <c r="BE455" s="152"/>
      <c r="BF455" s="152"/>
      <c r="BG455" s="152"/>
      <c r="BH455" s="152"/>
    </row>
    <row r="456" spans="1:60" outlineLevel="1" x14ac:dyDescent="0.2">
      <c r="A456" s="159"/>
      <c r="B456" s="160"/>
      <c r="C456" s="189" t="s">
        <v>141</v>
      </c>
      <c r="D456" s="162"/>
      <c r="E456" s="163">
        <v>1</v>
      </c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52"/>
      <c r="Z456" s="152"/>
      <c r="AA456" s="152"/>
      <c r="AB456" s="152"/>
      <c r="AC456" s="152"/>
      <c r="AD456" s="152"/>
      <c r="AE456" s="152"/>
      <c r="AF456" s="152"/>
      <c r="AG456" s="152" t="s">
        <v>114</v>
      </c>
      <c r="AH456" s="152">
        <v>0</v>
      </c>
      <c r="AI456" s="152"/>
      <c r="AJ456" s="152"/>
      <c r="AK456" s="152"/>
      <c r="AL456" s="152"/>
      <c r="AM456" s="152"/>
      <c r="AN456" s="152"/>
      <c r="AO456" s="152"/>
      <c r="AP456" s="152"/>
      <c r="AQ456" s="152"/>
      <c r="AR456" s="152"/>
      <c r="AS456" s="152"/>
      <c r="AT456" s="152"/>
      <c r="AU456" s="152"/>
      <c r="AV456" s="152"/>
      <c r="AW456" s="152"/>
      <c r="AX456" s="152"/>
      <c r="AY456" s="152"/>
      <c r="AZ456" s="152"/>
      <c r="BA456" s="152"/>
      <c r="BB456" s="152"/>
      <c r="BC456" s="152"/>
      <c r="BD456" s="152"/>
      <c r="BE456" s="152"/>
      <c r="BF456" s="152"/>
      <c r="BG456" s="152"/>
      <c r="BH456" s="152"/>
    </row>
    <row r="457" spans="1:60" outlineLevel="1" x14ac:dyDescent="0.2">
      <c r="A457" s="159"/>
      <c r="B457" s="160"/>
      <c r="C457" s="189" t="s">
        <v>361</v>
      </c>
      <c r="D457" s="162"/>
      <c r="E457" s="163">
        <v>1</v>
      </c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52"/>
      <c r="Z457" s="152"/>
      <c r="AA457" s="152"/>
      <c r="AB457" s="152"/>
      <c r="AC457" s="152"/>
      <c r="AD457" s="152"/>
      <c r="AE457" s="152"/>
      <c r="AF457" s="152"/>
      <c r="AG457" s="152" t="s">
        <v>114</v>
      </c>
      <c r="AH457" s="152">
        <v>0</v>
      </c>
      <c r="AI457" s="152"/>
      <c r="AJ457" s="152"/>
      <c r="AK457" s="152"/>
      <c r="AL457" s="152"/>
      <c r="AM457" s="152"/>
      <c r="AN457" s="152"/>
      <c r="AO457" s="152"/>
      <c r="AP457" s="152"/>
      <c r="AQ457" s="152"/>
      <c r="AR457" s="152"/>
      <c r="AS457" s="152"/>
      <c r="AT457" s="152"/>
      <c r="AU457" s="152"/>
      <c r="AV457" s="152"/>
      <c r="AW457" s="152"/>
      <c r="AX457" s="152"/>
      <c r="AY457" s="152"/>
      <c r="AZ457" s="152"/>
      <c r="BA457" s="152"/>
      <c r="BB457" s="152"/>
      <c r="BC457" s="152"/>
      <c r="BD457" s="152"/>
      <c r="BE457" s="152"/>
      <c r="BF457" s="152"/>
      <c r="BG457" s="152"/>
      <c r="BH457" s="152"/>
    </row>
    <row r="458" spans="1:60" outlineLevel="1" x14ac:dyDescent="0.2">
      <c r="A458" s="159"/>
      <c r="B458" s="160"/>
      <c r="C458" s="189" t="s">
        <v>362</v>
      </c>
      <c r="D458" s="162"/>
      <c r="E458" s="163">
        <v>1</v>
      </c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52"/>
      <c r="Z458" s="152"/>
      <c r="AA458" s="152"/>
      <c r="AB458" s="152"/>
      <c r="AC458" s="152"/>
      <c r="AD458" s="152"/>
      <c r="AE458" s="152"/>
      <c r="AF458" s="152"/>
      <c r="AG458" s="152" t="s">
        <v>114</v>
      </c>
      <c r="AH458" s="152">
        <v>0</v>
      </c>
      <c r="AI458" s="152"/>
      <c r="AJ458" s="152"/>
      <c r="AK458" s="152"/>
      <c r="AL458" s="152"/>
      <c r="AM458" s="152"/>
      <c r="AN458" s="152"/>
      <c r="AO458" s="152"/>
      <c r="AP458" s="152"/>
      <c r="AQ458" s="152"/>
      <c r="AR458" s="152"/>
      <c r="AS458" s="152"/>
      <c r="AT458" s="152"/>
      <c r="AU458" s="152"/>
      <c r="AV458" s="152"/>
      <c r="AW458" s="152"/>
      <c r="AX458" s="152"/>
      <c r="AY458" s="152"/>
      <c r="AZ458" s="152"/>
      <c r="BA458" s="152"/>
      <c r="BB458" s="152"/>
      <c r="BC458" s="152"/>
      <c r="BD458" s="152"/>
      <c r="BE458" s="152"/>
      <c r="BF458" s="152"/>
      <c r="BG458" s="152"/>
      <c r="BH458" s="152"/>
    </row>
    <row r="459" spans="1:60" outlineLevel="1" x14ac:dyDescent="0.2">
      <c r="A459" s="159"/>
      <c r="B459" s="160"/>
      <c r="C459" s="189" t="s">
        <v>363</v>
      </c>
      <c r="D459" s="162"/>
      <c r="E459" s="163">
        <v>1</v>
      </c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52"/>
      <c r="Z459" s="152"/>
      <c r="AA459" s="152"/>
      <c r="AB459" s="152"/>
      <c r="AC459" s="152"/>
      <c r="AD459" s="152"/>
      <c r="AE459" s="152"/>
      <c r="AF459" s="152"/>
      <c r="AG459" s="152" t="s">
        <v>114</v>
      </c>
      <c r="AH459" s="152">
        <v>0</v>
      </c>
      <c r="AI459" s="152"/>
      <c r="AJ459" s="152"/>
      <c r="AK459" s="152"/>
      <c r="AL459" s="152"/>
      <c r="AM459" s="152"/>
      <c r="AN459" s="152"/>
      <c r="AO459" s="152"/>
      <c r="AP459" s="152"/>
      <c r="AQ459" s="152"/>
      <c r="AR459" s="152"/>
      <c r="AS459" s="152"/>
      <c r="AT459" s="152"/>
      <c r="AU459" s="152"/>
      <c r="AV459" s="152"/>
      <c r="AW459" s="152"/>
      <c r="AX459" s="152"/>
      <c r="AY459" s="152"/>
      <c r="AZ459" s="152"/>
      <c r="BA459" s="152"/>
      <c r="BB459" s="152"/>
      <c r="BC459" s="152"/>
      <c r="BD459" s="152"/>
      <c r="BE459" s="152"/>
      <c r="BF459" s="152"/>
      <c r="BG459" s="152"/>
      <c r="BH459" s="152"/>
    </row>
    <row r="460" spans="1:60" outlineLevel="1" x14ac:dyDescent="0.2">
      <c r="A460" s="159"/>
      <c r="B460" s="160"/>
      <c r="C460" s="189" t="s">
        <v>364</v>
      </c>
      <c r="D460" s="162"/>
      <c r="E460" s="163">
        <v>1</v>
      </c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52"/>
      <c r="Z460" s="152"/>
      <c r="AA460" s="152"/>
      <c r="AB460" s="152"/>
      <c r="AC460" s="152"/>
      <c r="AD460" s="152"/>
      <c r="AE460" s="152"/>
      <c r="AF460" s="152"/>
      <c r="AG460" s="152" t="s">
        <v>114</v>
      </c>
      <c r="AH460" s="152">
        <v>0</v>
      </c>
      <c r="AI460" s="152"/>
      <c r="AJ460" s="152"/>
      <c r="AK460" s="152"/>
      <c r="AL460" s="152"/>
      <c r="AM460" s="152"/>
      <c r="AN460" s="152"/>
      <c r="AO460" s="152"/>
      <c r="AP460" s="152"/>
      <c r="AQ460" s="152"/>
      <c r="AR460" s="152"/>
      <c r="AS460" s="152"/>
      <c r="AT460" s="152"/>
      <c r="AU460" s="152"/>
      <c r="AV460" s="152"/>
      <c r="AW460" s="152"/>
      <c r="AX460" s="152"/>
      <c r="AY460" s="152"/>
      <c r="AZ460" s="152"/>
      <c r="BA460" s="152"/>
      <c r="BB460" s="152"/>
      <c r="BC460" s="152"/>
      <c r="BD460" s="152"/>
      <c r="BE460" s="152"/>
      <c r="BF460" s="152"/>
      <c r="BG460" s="152"/>
      <c r="BH460" s="152"/>
    </row>
    <row r="461" spans="1:60" outlineLevel="1" x14ac:dyDescent="0.2">
      <c r="A461" s="171">
        <v>57</v>
      </c>
      <c r="B461" s="172" t="s">
        <v>404</v>
      </c>
      <c r="C461" s="188" t="s">
        <v>405</v>
      </c>
      <c r="D461" s="173" t="s">
        <v>316</v>
      </c>
      <c r="E461" s="174">
        <v>12</v>
      </c>
      <c r="F461" s="175"/>
      <c r="G461" s="176">
        <f>ROUND(E461*F461,2)</f>
        <v>0</v>
      </c>
      <c r="H461" s="175"/>
      <c r="I461" s="176">
        <f>ROUND(E461*H461,2)</f>
        <v>0</v>
      </c>
      <c r="J461" s="175"/>
      <c r="K461" s="176">
        <f>ROUND(E461*J461,2)</f>
        <v>0</v>
      </c>
      <c r="L461" s="176">
        <v>21</v>
      </c>
      <c r="M461" s="176">
        <f>G461*(1+L461/100)</f>
        <v>0</v>
      </c>
      <c r="N461" s="176">
        <v>0</v>
      </c>
      <c r="O461" s="176">
        <f>ROUND(E461*N461,2)</f>
        <v>0</v>
      </c>
      <c r="P461" s="176">
        <v>0.15</v>
      </c>
      <c r="Q461" s="176">
        <f>ROUND(E461*P461,2)</f>
        <v>1.8</v>
      </c>
      <c r="R461" s="176"/>
      <c r="S461" s="176" t="s">
        <v>127</v>
      </c>
      <c r="T461" s="177" t="s">
        <v>128</v>
      </c>
      <c r="U461" s="161">
        <v>0</v>
      </c>
      <c r="V461" s="161">
        <f>ROUND(E461*U461,2)</f>
        <v>0</v>
      </c>
      <c r="W461" s="161"/>
      <c r="X461" s="161" t="s">
        <v>109</v>
      </c>
      <c r="Y461" s="152"/>
      <c r="Z461" s="152"/>
      <c r="AA461" s="152"/>
      <c r="AB461" s="152"/>
      <c r="AC461" s="152"/>
      <c r="AD461" s="152"/>
      <c r="AE461" s="152"/>
      <c r="AF461" s="152"/>
      <c r="AG461" s="152" t="s">
        <v>110</v>
      </c>
      <c r="AH461" s="152"/>
      <c r="AI461" s="152"/>
      <c r="AJ461" s="152"/>
      <c r="AK461" s="152"/>
      <c r="AL461" s="152"/>
      <c r="AM461" s="152"/>
      <c r="AN461" s="152"/>
      <c r="AO461" s="152"/>
      <c r="AP461" s="152"/>
      <c r="AQ461" s="152"/>
      <c r="AR461" s="152"/>
      <c r="AS461" s="152"/>
      <c r="AT461" s="152"/>
      <c r="AU461" s="152"/>
      <c r="AV461" s="152"/>
      <c r="AW461" s="152"/>
      <c r="AX461" s="152"/>
      <c r="AY461" s="152"/>
      <c r="AZ461" s="152"/>
      <c r="BA461" s="152"/>
      <c r="BB461" s="152"/>
      <c r="BC461" s="152"/>
      <c r="BD461" s="152"/>
      <c r="BE461" s="152"/>
      <c r="BF461" s="152"/>
      <c r="BG461" s="152"/>
      <c r="BH461" s="152"/>
    </row>
    <row r="462" spans="1:60" outlineLevel="1" x14ac:dyDescent="0.2">
      <c r="A462" s="159"/>
      <c r="B462" s="160"/>
      <c r="C462" s="189" t="s">
        <v>406</v>
      </c>
      <c r="D462" s="162"/>
      <c r="E462" s="163">
        <v>12</v>
      </c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52"/>
      <c r="Z462" s="152"/>
      <c r="AA462" s="152"/>
      <c r="AB462" s="152"/>
      <c r="AC462" s="152"/>
      <c r="AD462" s="152"/>
      <c r="AE462" s="152"/>
      <c r="AF462" s="152"/>
      <c r="AG462" s="152" t="s">
        <v>114</v>
      </c>
      <c r="AH462" s="152">
        <v>0</v>
      </c>
      <c r="AI462" s="152"/>
      <c r="AJ462" s="152"/>
      <c r="AK462" s="152"/>
      <c r="AL462" s="152"/>
      <c r="AM462" s="152"/>
      <c r="AN462" s="152"/>
      <c r="AO462" s="152"/>
      <c r="AP462" s="152"/>
      <c r="AQ462" s="152"/>
      <c r="AR462" s="152"/>
      <c r="AS462" s="152"/>
      <c r="AT462" s="152"/>
      <c r="AU462" s="152"/>
      <c r="AV462" s="152"/>
      <c r="AW462" s="152"/>
      <c r="AX462" s="152"/>
      <c r="AY462" s="152"/>
      <c r="AZ462" s="152"/>
      <c r="BA462" s="152"/>
      <c r="BB462" s="152"/>
      <c r="BC462" s="152"/>
      <c r="BD462" s="152"/>
      <c r="BE462" s="152"/>
      <c r="BF462" s="152"/>
      <c r="BG462" s="152"/>
      <c r="BH462" s="152"/>
    </row>
    <row r="463" spans="1:60" outlineLevel="1" x14ac:dyDescent="0.2">
      <c r="A463" s="179">
        <v>58</v>
      </c>
      <c r="B463" s="180" t="s">
        <v>407</v>
      </c>
      <c r="C463" s="190" t="s">
        <v>408</v>
      </c>
      <c r="D463" s="181" t="s">
        <v>316</v>
      </c>
      <c r="E463" s="182">
        <v>12</v>
      </c>
      <c r="F463" s="183"/>
      <c r="G463" s="184">
        <f>ROUND(E463*F463,2)</f>
        <v>0</v>
      </c>
      <c r="H463" s="183"/>
      <c r="I463" s="184">
        <f>ROUND(E463*H463,2)</f>
        <v>0</v>
      </c>
      <c r="J463" s="183"/>
      <c r="K463" s="184">
        <f>ROUND(E463*J463,2)</f>
        <v>0</v>
      </c>
      <c r="L463" s="184">
        <v>21</v>
      </c>
      <c r="M463" s="184">
        <f>G463*(1+L463/100)</f>
        <v>0</v>
      </c>
      <c r="N463" s="184">
        <v>3.3000000000000002E-2</v>
      </c>
      <c r="O463" s="184">
        <f>ROUND(E463*N463,2)</f>
        <v>0.4</v>
      </c>
      <c r="P463" s="184">
        <v>0</v>
      </c>
      <c r="Q463" s="184">
        <f>ROUND(E463*P463,2)</f>
        <v>0</v>
      </c>
      <c r="R463" s="184"/>
      <c r="S463" s="184" t="s">
        <v>273</v>
      </c>
      <c r="T463" s="185" t="s">
        <v>128</v>
      </c>
      <c r="U463" s="161">
        <v>0</v>
      </c>
      <c r="V463" s="161">
        <f>ROUND(E463*U463,2)</f>
        <v>0</v>
      </c>
      <c r="W463" s="161"/>
      <c r="X463" s="161" t="s">
        <v>301</v>
      </c>
      <c r="Y463" s="152"/>
      <c r="Z463" s="152"/>
      <c r="AA463" s="152"/>
      <c r="AB463" s="152"/>
      <c r="AC463" s="152"/>
      <c r="AD463" s="152"/>
      <c r="AE463" s="152"/>
      <c r="AF463" s="152"/>
      <c r="AG463" s="152" t="s">
        <v>302</v>
      </c>
      <c r="AH463" s="152"/>
      <c r="AI463" s="152"/>
      <c r="AJ463" s="152"/>
      <c r="AK463" s="152"/>
      <c r="AL463" s="152"/>
      <c r="AM463" s="152"/>
      <c r="AN463" s="152"/>
      <c r="AO463" s="152"/>
      <c r="AP463" s="152"/>
      <c r="AQ463" s="152"/>
      <c r="AR463" s="152"/>
      <c r="AS463" s="152"/>
      <c r="AT463" s="152"/>
      <c r="AU463" s="152"/>
      <c r="AV463" s="152"/>
      <c r="AW463" s="152"/>
      <c r="AX463" s="152"/>
      <c r="AY463" s="152"/>
      <c r="AZ463" s="152"/>
      <c r="BA463" s="152"/>
      <c r="BB463" s="152"/>
      <c r="BC463" s="152"/>
      <c r="BD463" s="152"/>
      <c r="BE463" s="152"/>
      <c r="BF463" s="152"/>
      <c r="BG463" s="152"/>
      <c r="BH463" s="152"/>
    </row>
    <row r="464" spans="1:60" outlineLevel="1" x14ac:dyDescent="0.2">
      <c r="A464" s="179">
        <v>59</v>
      </c>
      <c r="B464" s="180" t="s">
        <v>409</v>
      </c>
      <c r="C464" s="190" t="s">
        <v>410</v>
      </c>
      <c r="D464" s="181" t="s">
        <v>316</v>
      </c>
      <c r="E464" s="182">
        <v>12</v>
      </c>
      <c r="F464" s="183"/>
      <c r="G464" s="184">
        <f>ROUND(E464*F464,2)</f>
        <v>0</v>
      </c>
      <c r="H464" s="183"/>
      <c r="I464" s="184">
        <f>ROUND(E464*H464,2)</f>
        <v>0</v>
      </c>
      <c r="J464" s="183"/>
      <c r="K464" s="184">
        <f>ROUND(E464*J464,2)</f>
        <v>0</v>
      </c>
      <c r="L464" s="184">
        <v>21</v>
      </c>
      <c r="M464" s="184">
        <f>G464*(1+L464/100)</f>
        <v>0</v>
      </c>
      <c r="N464" s="184">
        <v>1.2E-2</v>
      </c>
      <c r="O464" s="184">
        <f>ROUND(E464*N464,2)</f>
        <v>0.14000000000000001</v>
      </c>
      <c r="P464" s="184">
        <v>0</v>
      </c>
      <c r="Q464" s="184">
        <f>ROUND(E464*P464,2)</f>
        <v>0</v>
      </c>
      <c r="R464" s="184"/>
      <c r="S464" s="184" t="s">
        <v>273</v>
      </c>
      <c r="T464" s="185" t="s">
        <v>128</v>
      </c>
      <c r="U464" s="161">
        <v>0</v>
      </c>
      <c r="V464" s="161">
        <f>ROUND(E464*U464,2)</f>
        <v>0</v>
      </c>
      <c r="W464" s="161"/>
      <c r="X464" s="161" t="s">
        <v>301</v>
      </c>
      <c r="Y464" s="152"/>
      <c r="Z464" s="152"/>
      <c r="AA464" s="152"/>
      <c r="AB464" s="152"/>
      <c r="AC464" s="152"/>
      <c r="AD464" s="152"/>
      <c r="AE464" s="152"/>
      <c r="AF464" s="152"/>
      <c r="AG464" s="152" t="s">
        <v>302</v>
      </c>
      <c r="AH464" s="152"/>
      <c r="AI464" s="152"/>
      <c r="AJ464" s="152"/>
      <c r="AK464" s="152"/>
      <c r="AL464" s="152"/>
      <c r="AM464" s="152"/>
      <c r="AN464" s="152"/>
      <c r="AO464" s="152"/>
      <c r="AP464" s="152"/>
      <c r="AQ464" s="152"/>
      <c r="AR464" s="152"/>
      <c r="AS464" s="152"/>
      <c r="AT464" s="152"/>
      <c r="AU464" s="152"/>
      <c r="AV464" s="152"/>
      <c r="AW464" s="152"/>
      <c r="AX464" s="152"/>
      <c r="AY464" s="152"/>
      <c r="AZ464" s="152"/>
      <c r="BA464" s="152"/>
      <c r="BB464" s="152"/>
      <c r="BC464" s="152"/>
      <c r="BD464" s="152"/>
      <c r="BE464" s="152"/>
      <c r="BF464" s="152"/>
      <c r="BG464" s="152"/>
      <c r="BH464" s="152"/>
    </row>
    <row r="465" spans="1:60" outlineLevel="1" x14ac:dyDescent="0.2">
      <c r="A465" s="171">
        <v>60</v>
      </c>
      <c r="B465" s="172" t="s">
        <v>411</v>
      </c>
      <c r="C465" s="188" t="s">
        <v>412</v>
      </c>
      <c r="D465" s="173" t="s">
        <v>316</v>
      </c>
      <c r="E465" s="174">
        <v>12</v>
      </c>
      <c r="F465" s="175"/>
      <c r="G465" s="176">
        <f>ROUND(E465*F465,2)</f>
        <v>0</v>
      </c>
      <c r="H465" s="175"/>
      <c r="I465" s="176">
        <f>ROUND(E465*H465,2)</f>
        <v>0</v>
      </c>
      <c r="J465" s="175"/>
      <c r="K465" s="176">
        <f>ROUND(E465*J465,2)</f>
        <v>0</v>
      </c>
      <c r="L465" s="176">
        <v>21</v>
      </c>
      <c r="M465" s="176">
        <f>G465*(1+L465/100)</f>
        <v>0</v>
      </c>
      <c r="N465" s="176">
        <v>6.9999999999999999E-4</v>
      </c>
      <c r="O465" s="176">
        <f>ROUND(E465*N465,2)</f>
        <v>0.01</v>
      </c>
      <c r="P465" s="176">
        <v>0</v>
      </c>
      <c r="Q465" s="176">
        <f>ROUND(E465*P465,2)</f>
        <v>0</v>
      </c>
      <c r="R465" s="176"/>
      <c r="S465" s="176" t="s">
        <v>273</v>
      </c>
      <c r="T465" s="177" t="s">
        <v>128</v>
      </c>
      <c r="U465" s="161">
        <v>0</v>
      </c>
      <c r="V465" s="161">
        <f>ROUND(E465*U465,2)</f>
        <v>0</v>
      </c>
      <c r="W465" s="161"/>
      <c r="X465" s="161" t="s">
        <v>301</v>
      </c>
      <c r="Y465" s="152"/>
      <c r="Z465" s="152"/>
      <c r="AA465" s="152"/>
      <c r="AB465" s="152"/>
      <c r="AC465" s="152"/>
      <c r="AD465" s="152"/>
      <c r="AE465" s="152"/>
      <c r="AF465" s="152"/>
      <c r="AG465" s="152" t="s">
        <v>302</v>
      </c>
      <c r="AH465" s="152"/>
      <c r="AI465" s="152"/>
      <c r="AJ465" s="152"/>
      <c r="AK465" s="152"/>
      <c r="AL465" s="152"/>
      <c r="AM465" s="152"/>
      <c r="AN465" s="152"/>
      <c r="AO465" s="152"/>
      <c r="AP465" s="152"/>
      <c r="AQ465" s="152"/>
      <c r="AR465" s="152"/>
      <c r="AS465" s="152"/>
      <c r="AT465" s="152"/>
      <c r="AU465" s="152"/>
      <c r="AV465" s="152"/>
      <c r="AW465" s="152"/>
      <c r="AX465" s="152"/>
      <c r="AY465" s="152"/>
      <c r="AZ465" s="152"/>
      <c r="BA465" s="152"/>
      <c r="BB465" s="152"/>
      <c r="BC465" s="152"/>
      <c r="BD465" s="152"/>
      <c r="BE465" s="152"/>
      <c r="BF465" s="152"/>
      <c r="BG465" s="152"/>
      <c r="BH465" s="152"/>
    </row>
    <row r="466" spans="1:60" outlineLevel="1" x14ac:dyDescent="0.2">
      <c r="A466" s="159"/>
      <c r="B466" s="160"/>
      <c r="C466" s="189" t="s">
        <v>406</v>
      </c>
      <c r="D466" s="162"/>
      <c r="E466" s="163">
        <v>12</v>
      </c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52"/>
      <c r="Z466" s="152"/>
      <c r="AA466" s="152"/>
      <c r="AB466" s="152"/>
      <c r="AC466" s="152"/>
      <c r="AD466" s="152"/>
      <c r="AE466" s="152"/>
      <c r="AF466" s="152"/>
      <c r="AG466" s="152" t="s">
        <v>114</v>
      </c>
      <c r="AH466" s="152">
        <v>0</v>
      </c>
      <c r="AI466" s="152"/>
      <c r="AJ466" s="152"/>
      <c r="AK466" s="152"/>
      <c r="AL466" s="152"/>
      <c r="AM466" s="152"/>
      <c r="AN466" s="152"/>
      <c r="AO466" s="152"/>
      <c r="AP466" s="152"/>
      <c r="AQ466" s="152"/>
      <c r="AR466" s="152"/>
      <c r="AS466" s="152"/>
      <c r="AT466" s="152"/>
      <c r="AU466" s="152"/>
      <c r="AV466" s="152"/>
      <c r="AW466" s="152"/>
      <c r="AX466" s="152"/>
      <c r="AY466" s="152"/>
      <c r="AZ466" s="152"/>
      <c r="BA466" s="152"/>
      <c r="BB466" s="152"/>
      <c r="BC466" s="152"/>
      <c r="BD466" s="152"/>
      <c r="BE466" s="152"/>
      <c r="BF466" s="152"/>
      <c r="BG466" s="152"/>
      <c r="BH466" s="152"/>
    </row>
    <row r="467" spans="1:60" ht="22.5" outlineLevel="1" x14ac:dyDescent="0.2">
      <c r="A467" s="171">
        <v>61</v>
      </c>
      <c r="B467" s="172" t="s">
        <v>413</v>
      </c>
      <c r="C467" s="188" t="s">
        <v>414</v>
      </c>
      <c r="D467" s="173" t="s">
        <v>316</v>
      </c>
      <c r="E467" s="174">
        <v>12</v>
      </c>
      <c r="F467" s="175"/>
      <c r="G467" s="176">
        <f>ROUND(E467*F467,2)</f>
        <v>0</v>
      </c>
      <c r="H467" s="175"/>
      <c r="I467" s="176">
        <f>ROUND(E467*H467,2)</f>
        <v>0</v>
      </c>
      <c r="J467" s="175"/>
      <c r="K467" s="176">
        <f>ROUND(E467*J467,2)</f>
        <v>0</v>
      </c>
      <c r="L467" s="176">
        <v>21</v>
      </c>
      <c r="M467" s="176">
        <f>G467*(1+L467/100)</f>
        <v>0</v>
      </c>
      <c r="N467" s="176">
        <v>7.0000000000000007E-2</v>
      </c>
      <c r="O467" s="176">
        <f>ROUND(E467*N467,2)</f>
        <v>0.84</v>
      </c>
      <c r="P467" s="176">
        <v>0</v>
      </c>
      <c r="Q467" s="176">
        <f>ROUND(E467*P467,2)</f>
        <v>0</v>
      </c>
      <c r="R467" s="176" t="s">
        <v>307</v>
      </c>
      <c r="S467" s="176" t="s">
        <v>108</v>
      </c>
      <c r="T467" s="177" t="s">
        <v>108</v>
      </c>
      <c r="U467" s="161">
        <v>0</v>
      </c>
      <c r="V467" s="161">
        <f>ROUND(E467*U467,2)</f>
        <v>0</v>
      </c>
      <c r="W467" s="161"/>
      <c r="X467" s="161" t="s">
        <v>301</v>
      </c>
      <c r="Y467" s="152"/>
      <c r="Z467" s="152"/>
      <c r="AA467" s="152"/>
      <c r="AB467" s="152"/>
      <c r="AC467" s="152"/>
      <c r="AD467" s="152"/>
      <c r="AE467" s="152"/>
      <c r="AF467" s="152"/>
      <c r="AG467" s="152" t="s">
        <v>415</v>
      </c>
      <c r="AH467" s="152"/>
      <c r="AI467" s="152"/>
      <c r="AJ467" s="152"/>
      <c r="AK467" s="152"/>
      <c r="AL467" s="152"/>
      <c r="AM467" s="152"/>
      <c r="AN467" s="152"/>
      <c r="AO467" s="152"/>
      <c r="AP467" s="152"/>
      <c r="AQ467" s="152"/>
      <c r="AR467" s="152"/>
      <c r="AS467" s="152"/>
      <c r="AT467" s="152"/>
      <c r="AU467" s="152"/>
      <c r="AV467" s="152"/>
      <c r="AW467" s="152"/>
      <c r="AX467" s="152"/>
      <c r="AY467" s="152"/>
      <c r="AZ467" s="152"/>
      <c r="BA467" s="152"/>
      <c r="BB467" s="152"/>
      <c r="BC467" s="152"/>
      <c r="BD467" s="152"/>
      <c r="BE467" s="152"/>
      <c r="BF467" s="152"/>
      <c r="BG467" s="152"/>
      <c r="BH467" s="152"/>
    </row>
    <row r="468" spans="1:60" outlineLevel="1" x14ac:dyDescent="0.2">
      <c r="A468" s="159"/>
      <c r="B468" s="160"/>
      <c r="C468" s="189" t="s">
        <v>406</v>
      </c>
      <c r="D468" s="162"/>
      <c r="E468" s="163">
        <v>12</v>
      </c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52"/>
      <c r="Z468" s="152"/>
      <c r="AA468" s="152"/>
      <c r="AB468" s="152"/>
      <c r="AC468" s="152"/>
      <c r="AD468" s="152"/>
      <c r="AE468" s="152"/>
      <c r="AF468" s="152"/>
      <c r="AG468" s="152" t="s">
        <v>114</v>
      </c>
      <c r="AH468" s="152">
        <v>0</v>
      </c>
      <c r="AI468" s="152"/>
      <c r="AJ468" s="152"/>
      <c r="AK468" s="152"/>
      <c r="AL468" s="152"/>
      <c r="AM468" s="152"/>
      <c r="AN468" s="152"/>
      <c r="AO468" s="152"/>
      <c r="AP468" s="152"/>
      <c r="AQ468" s="152"/>
      <c r="AR468" s="152"/>
      <c r="AS468" s="152"/>
      <c r="AT468" s="152"/>
      <c r="AU468" s="152"/>
      <c r="AV468" s="152"/>
      <c r="AW468" s="152"/>
      <c r="AX468" s="152"/>
      <c r="AY468" s="152"/>
      <c r="AZ468" s="152"/>
      <c r="BA468" s="152"/>
      <c r="BB468" s="152"/>
      <c r="BC468" s="152"/>
      <c r="BD468" s="152"/>
      <c r="BE468" s="152"/>
      <c r="BF468" s="152"/>
      <c r="BG468" s="152"/>
      <c r="BH468" s="152"/>
    </row>
    <row r="469" spans="1:60" outlineLevel="1" x14ac:dyDescent="0.2">
      <c r="A469" s="171">
        <v>62</v>
      </c>
      <c r="B469" s="172" t="s">
        <v>416</v>
      </c>
      <c r="C469" s="188" t="s">
        <v>417</v>
      </c>
      <c r="D469" s="173" t="s">
        <v>316</v>
      </c>
      <c r="E469" s="174">
        <v>12</v>
      </c>
      <c r="F469" s="175"/>
      <c r="G469" s="176">
        <f>ROUND(E469*F469,2)</f>
        <v>0</v>
      </c>
      <c r="H469" s="175"/>
      <c r="I469" s="176">
        <f>ROUND(E469*H469,2)</f>
        <v>0</v>
      </c>
      <c r="J469" s="175"/>
      <c r="K469" s="176">
        <f>ROUND(E469*J469,2)</f>
        <v>0</v>
      </c>
      <c r="L469" s="176">
        <v>21</v>
      </c>
      <c r="M469" s="176">
        <f>G469*(1+L469/100)</f>
        <v>0</v>
      </c>
      <c r="N469" s="176">
        <v>7.5999999999999998E-2</v>
      </c>
      <c r="O469" s="176">
        <f>ROUND(E469*N469,2)</f>
        <v>0.91</v>
      </c>
      <c r="P469" s="176">
        <v>0</v>
      </c>
      <c r="Q469" s="176">
        <f>ROUND(E469*P469,2)</f>
        <v>0</v>
      </c>
      <c r="R469" s="176" t="s">
        <v>307</v>
      </c>
      <c r="S469" s="176" t="s">
        <v>108</v>
      </c>
      <c r="T469" s="177" t="s">
        <v>108</v>
      </c>
      <c r="U469" s="161">
        <v>0</v>
      </c>
      <c r="V469" s="161">
        <f>ROUND(E469*U469,2)</f>
        <v>0</v>
      </c>
      <c r="W469" s="161"/>
      <c r="X469" s="161" t="s">
        <v>301</v>
      </c>
      <c r="Y469" s="152"/>
      <c r="Z469" s="152"/>
      <c r="AA469" s="152"/>
      <c r="AB469" s="152"/>
      <c r="AC469" s="152"/>
      <c r="AD469" s="152"/>
      <c r="AE469" s="152"/>
      <c r="AF469" s="152"/>
      <c r="AG469" s="152" t="s">
        <v>415</v>
      </c>
      <c r="AH469" s="152"/>
      <c r="AI469" s="152"/>
      <c r="AJ469" s="152"/>
      <c r="AK469" s="152"/>
      <c r="AL469" s="152"/>
      <c r="AM469" s="152"/>
      <c r="AN469" s="152"/>
      <c r="AO469" s="152"/>
      <c r="AP469" s="152"/>
      <c r="AQ469" s="152"/>
      <c r="AR469" s="152"/>
      <c r="AS469" s="152"/>
      <c r="AT469" s="152"/>
      <c r="AU469" s="152"/>
      <c r="AV469" s="152"/>
      <c r="AW469" s="152"/>
      <c r="AX469" s="152"/>
      <c r="AY469" s="152"/>
      <c r="AZ469" s="152"/>
      <c r="BA469" s="152"/>
      <c r="BB469" s="152"/>
      <c r="BC469" s="152"/>
      <c r="BD469" s="152"/>
      <c r="BE469" s="152"/>
      <c r="BF469" s="152"/>
      <c r="BG469" s="152"/>
      <c r="BH469" s="152"/>
    </row>
    <row r="470" spans="1:60" outlineLevel="1" x14ac:dyDescent="0.2">
      <c r="A470" s="159"/>
      <c r="B470" s="160"/>
      <c r="C470" s="189" t="s">
        <v>406</v>
      </c>
      <c r="D470" s="162"/>
      <c r="E470" s="163">
        <v>12</v>
      </c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52"/>
      <c r="Z470" s="152"/>
      <c r="AA470" s="152"/>
      <c r="AB470" s="152"/>
      <c r="AC470" s="152"/>
      <c r="AD470" s="152"/>
      <c r="AE470" s="152"/>
      <c r="AF470" s="152"/>
      <c r="AG470" s="152" t="s">
        <v>114</v>
      </c>
      <c r="AH470" s="152">
        <v>0</v>
      </c>
      <c r="AI470" s="152"/>
      <c r="AJ470" s="152"/>
      <c r="AK470" s="152"/>
      <c r="AL470" s="152"/>
      <c r="AM470" s="152"/>
      <c r="AN470" s="152"/>
      <c r="AO470" s="152"/>
      <c r="AP470" s="152"/>
      <c r="AQ470" s="152"/>
      <c r="AR470" s="152"/>
      <c r="AS470" s="152"/>
      <c r="AT470" s="152"/>
      <c r="AU470" s="152"/>
      <c r="AV470" s="152"/>
      <c r="AW470" s="152"/>
      <c r="AX470" s="152"/>
      <c r="AY470" s="152"/>
      <c r="AZ470" s="152"/>
      <c r="BA470" s="152"/>
      <c r="BB470" s="152"/>
      <c r="BC470" s="152"/>
      <c r="BD470" s="152"/>
      <c r="BE470" s="152"/>
      <c r="BF470" s="152"/>
      <c r="BG470" s="152"/>
      <c r="BH470" s="152"/>
    </row>
    <row r="471" spans="1:60" outlineLevel="1" x14ac:dyDescent="0.2">
      <c r="A471" s="171">
        <v>63</v>
      </c>
      <c r="B471" s="172" t="s">
        <v>418</v>
      </c>
      <c r="C471" s="188" t="s">
        <v>419</v>
      </c>
      <c r="D471" s="173" t="s">
        <v>316</v>
      </c>
      <c r="E471" s="174">
        <v>12</v>
      </c>
      <c r="F471" s="175"/>
      <c r="G471" s="176">
        <f>ROUND(E471*F471,2)</f>
        <v>0</v>
      </c>
      <c r="H471" s="175"/>
      <c r="I471" s="176">
        <f>ROUND(E471*H471,2)</f>
        <v>0</v>
      </c>
      <c r="J471" s="175"/>
      <c r="K471" s="176">
        <f>ROUND(E471*J471,2)</f>
        <v>0</v>
      </c>
      <c r="L471" s="176">
        <v>21</v>
      </c>
      <c r="M471" s="176">
        <f>G471*(1+L471/100)</f>
        <v>0</v>
      </c>
      <c r="N471" s="176">
        <v>0.155</v>
      </c>
      <c r="O471" s="176">
        <f>ROUND(E471*N471,2)</f>
        <v>1.86</v>
      </c>
      <c r="P471" s="176">
        <v>0</v>
      </c>
      <c r="Q471" s="176">
        <f>ROUND(E471*P471,2)</f>
        <v>0</v>
      </c>
      <c r="R471" s="176" t="s">
        <v>307</v>
      </c>
      <c r="S471" s="176" t="s">
        <v>108</v>
      </c>
      <c r="T471" s="177" t="s">
        <v>108</v>
      </c>
      <c r="U471" s="161">
        <v>0</v>
      </c>
      <c r="V471" s="161">
        <f>ROUND(E471*U471,2)</f>
        <v>0</v>
      </c>
      <c r="W471" s="161"/>
      <c r="X471" s="161" t="s">
        <v>301</v>
      </c>
      <c r="Y471" s="152"/>
      <c r="Z471" s="152"/>
      <c r="AA471" s="152"/>
      <c r="AB471" s="152"/>
      <c r="AC471" s="152"/>
      <c r="AD471" s="152"/>
      <c r="AE471" s="152"/>
      <c r="AF471" s="152"/>
      <c r="AG471" s="152" t="s">
        <v>415</v>
      </c>
      <c r="AH471" s="152"/>
      <c r="AI471" s="152"/>
      <c r="AJ471" s="152"/>
      <c r="AK471" s="152"/>
      <c r="AL471" s="152"/>
      <c r="AM471" s="152"/>
      <c r="AN471" s="152"/>
      <c r="AO471" s="152"/>
      <c r="AP471" s="152"/>
      <c r="AQ471" s="152"/>
      <c r="AR471" s="152"/>
      <c r="AS471" s="152"/>
      <c r="AT471" s="152"/>
      <c r="AU471" s="152"/>
      <c r="AV471" s="152"/>
      <c r="AW471" s="152"/>
      <c r="AX471" s="152"/>
      <c r="AY471" s="152"/>
      <c r="AZ471" s="152"/>
      <c r="BA471" s="152"/>
      <c r="BB471" s="152"/>
      <c r="BC471" s="152"/>
      <c r="BD471" s="152"/>
      <c r="BE471" s="152"/>
      <c r="BF471" s="152"/>
      <c r="BG471" s="152"/>
      <c r="BH471" s="152"/>
    </row>
    <row r="472" spans="1:60" outlineLevel="1" x14ac:dyDescent="0.2">
      <c r="A472" s="159"/>
      <c r="B472" s="160"/>
      <c r="C472" s="189" t="s">
        <v>406</v>
      </c>
      <c r="D472" s="162"/>
      <c r="E472" s="163">
        <v>12</v>
      </c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52"/>
      <c r="Z472" s="152"/>
      <c r="AA472" s="152"/>
      <c r="AB472" s="152"/>
      <c r="AC472" s="152"/>
      <c r="AD472" s="152"/>
      <c r="AE472" s="152"/>
      <c r="AF472" s="152"/>
      <c r="AG472" s="152" t="s">
        <v>114</v>
      </c>
      <c r="AH472" s="152">
        <v>0</v>
      </c>
      <c r="AI472" s="152"/>
      <c r="AJ472" s="152"/>
      <c r="AK472" s="152"/>
      <c r="AL472" s="152"/>
      <c r="AM472" s="152"/>
      <c r="AN472" s="152"/>
      <c r="AO472" s="152"/>
      <c r="AP472" s="152"/>
      <c r="AQ472" s="152"/>
      <c r="AR472" s="152"/>
      <c r="AS472" s="152"/>
      <c r="AT472" s="152"/>
      <c r="AU472" s="152"/>
      <c r="AV472" s="152"/>
      <c r="AW472" s="152"/>
      <c r="AX472" s="152"/>
      <c r="AY472" s="152"/>
      <c r="AZ472" s="152"/>
      <c r="BA472" s="152"/>
      <c r="BB472" s="152"/>
      <c r="BC472" s="152"/>
      <c r="BD472" s="152"/>
      <c r="BE472" s="152"/>
      <c r="BF472" s="152"/>
      <c r="BG472" s="152"/>
      <c r="BH472" s="152"/>
    </row>
    <row r="473" spans="1:60" outlineLevel="1" x14ac:dyDescent="0.2">
      <c r="A473" s="171">
        <v>64</v>
      </c>
      <c r="B473" s="172" t="s">
        <v>420</v>
      </c>
      <c r="C473" s="188" t="s">
        <v>419</v>
      </c>
      <c r="D473" s="173" t="s">
        <v>316</v>
      </c>
      <c r="E473" s="174">
        <v>12</v>
      </c>
      <c r="F473" s="175"/>
      <c r="G473" s="176">
        <f>ROUND(E473*F473,2)</f>
        <v>0</v>
      </c>
      <c r="H473" s="175"/>
      <c r="I473" s="176">
        <f>ROUND(E473*H473,2)</f>
        <v>0</v>
      </c>
      <c r="J473" s="175"/>
      <c r="K473" s="176">
        <f>ROUND(E473*J473,2)</f>
        <v>0</v>
      </c>
      <c r="L473" s="176">
        <v>21</v>
      </c>
      <c r="M473" s="176">
        <f>G473*(1+L473/100)</f>
        <v>0</v>
      </c>
      <c r="N473" s="176">
        <v>0.15</v>
      </c>
      <c r="O473" s="176">
        <f>ROUND(E473*N473,2)</f>
        <v>1.8</v>
      </c>
      <c r="P473" s="176">
        <v>0</v>
      </c>
      <c r="Q473" s="176">
        <f>ROUND(E473*P473,2)</f>
        <v>0</v>
      </c>
      <c r="R473" s="176" t="s">
        <v>307</v>
      </c>
      <c r="S473" s="176" t="s">
        <v>108</v>
      </c>
      <c r="T473" s="177" t="s">
        <v>108</v>
      </c>
      <c r="U473" s="161">
        <v>0</v>
      </c>
      <c r="V473" s="161">
        <f>ROUND(E473*U473,2)</f>
        <v>0</v>
      </c>
      <c r="W473" s="161"/>
      <c r="X473" s="161" t="s">
        <v>301</v>
      </c>
      <c r="Y473" s="152"/>
      <c r="Z473" s="152"/>
      <c r="AA473" s="152"/>
      <c r="AB473" s="152"/>
      <c r="AC473" s="152"/>
      <c r="AD473" s="152"/>
      <c r="AE473" s="152"/>
      <c r="AF473" s="152"/>
      <c r="AG473" s="152" t="s">
        <v>415</v>
      </c>
      <c r="AH473" s="152"/>
      <c r="AI473" s="152"/>
      <c r="AJ473" s="152"/>
      <c r="AK473" s="152"/>
      <c r="AL473" s="152"/>
      <c r="AM473" s="152"/>
      <c r="AN473" s="152"/>
      <c r="AO473" s="152"/>
      <c r="AP473" s="152"/>
      <c r="AQ473" s="152"/>
      <c r="AR473" s="152"/>
      <c r="AS473" s="152"/>
      <c r="AT473" s="152"/>
      <c r="AU473" s="152"/>
      <c r="AV473" s="152"/>
      <c r="AW473" s="152"/>
      <c r="AX473" s="152"/>
      <c r="AY473" s="152"/>
      <c r="AZ473" s="152"/>
      <c r="BA473" s="152"/>
      <c r="BB473" s="152"/>
      <c r="BC473" s="152"/>
      <c r="BD473" s="152"/>
      <c r="BE473" s="152"/>
      <c r="BF473" s="152"/>
      <c r="BG473" s="152"/>
      <c r="BH473" s="152"/>
    </row>
    <row r="474" spans="1:60" outlineLevel="1" x14ac:dyDescent="0.2">
      <c r="A474" s="159"/>
      <c r="B474" s="160"/>
      <c r="C474" s="189" t="s">
        <v>406</v>
      </c>
      <c r="D474" s="162"/>
      <c r="E474" s="163">
        <v>12</v>
      </c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52"/>
      <c r="Z474" s="152"/>
      <c r="AA474" s="152"/>
      <c r="AB474" s="152"/>
      <c r="AC474" s="152"/>
      <c r="AD474" s="152"/>
      <c r="AE474" s="152"/>
      <c r="AF474" s="152"/>
      <c r="AG474" s="152" t="s">
        <v>114</v>
      </c>
      <c r="AH474" s="152">
        <v>0</v>
      </c>
      <c r="AI474" s="152"/>
      <c r="AJ474" s="152"/>
      <c r="AK474" s="152"/>
      <c r="AL474" s="152"/>
      <c r="AM474" s="152"/>
      <c r="AN474" s="152"/>
      <c r="AO474" s="152"/>
      <c r="AP474" s="152"/>
      <c r="AQ474" s="152"/>
      <c r="AR474" s="152"/>
      <c r="AS474" s="152"/>
      <c r="AT474" s="152"/>
      <c r="AU474" s="152"/>
      <c r="AV474" s="152"/>
      <c r="AW474" s="152"/>
      <c r="AX474" s="152"/>
      <c r="AY474" s="152"/>
      <c r="AZ474" s="152"/>
      <c r="BA474" s="152"/>
      <c r="BB474" s="152"/>
      <c r="BC474" s="152"/>
      <c r="BD474" s="152"/>
      <c r="BE474" s="152"/>
      <c r="BF474" s="152"/>
      <c r="BG474" s="152"/>
      <c r="BH474" s="152"/>
    </row>
    <row r="475" spans="1:60" outlineLevel="1" x14ac:dyDescent="0.2">
      <c r="A475" s="171">
        <v>65</v>
      </c>
      <c r="B475" s="172" t="s">
        <v>421</v>
      </c>
      <c r="C475" s="188" t="s">
        <v>422</v>
      </c>
      <c r="D475" s="173" t="s">
        <v>316</v>
      </c>
      <c r="E475" s="174">
        <v>12</v>
      </c>
      <c r="F475" s="175"/>
      <c r="G475" s="176">
        <f>ROUND(E475*F475,2)</f>
        <v>0</v>
      </c>
      <c r="H475" s="175"/>
      <c r="I475" s="176">
        <f>ROUND(E475*H475,2)</f>
        <v>0</v>
      </c>
      <c r="J475" s="175"/>
      <c r="K475" s="176">
        <f>ROUND(E475*J475,2)</f>
        <v>0</v>
      </c>
      <c r="L475" s="176">
        <v>21</v>
      </c>
      <c r="M475" s="176">
        <f>G475*(1+L475/100)</f>
        <v>0</v>
      </c>
      <c r="N475" s="176">
        <v>0.28000000000000003</v>
      </c>
      <c r="O475" s="176">
        <f>ROUND(E475*N475,2)</f>
        <v>3.36</v>
      </c>
      <c r="P475" s="176">
        <v>0</v>
      </c>
      <c r="Q475" s="176">
        <f>ROUND(E475*P475,2)</f>
        <v>0</v>
      </c>
      <c r="R475" s="176" t="s">
        <v>307</v>
      </c>
      <c r="S475" s="176" t="s">
        <v>108</v>
      </c>
      <c r="T475" s="177" t="s">
        <v>108</v>
      </c>
      <c r="U475" s="161">
        <v>0</v>
      </c>
      <c r="V475" s="161">
        <f>ROUND(E475*U475,2)</f>
        <v>0</v>
      </c>
      <c r="W475" s="161"/>
      <c r="X475" s="161" t="s">
        <v>301</v>
      </c>
      <c r="Y475" s="152"/>
      <c r="Z475" s="152"/>
      <c r="AA475" s="152"/>
      <c r="AB475" s="152"/>
      <c r="AC475" s="152"/>
      <c r="AD475" s="152"/>
      <c r="AE475" s="152"/>
      <c r="AF475" s="152"/>
      <c r="AG475" s="152" t="s">
        <v>415</v>
      </c>
      <c r="AH475" s="152"/>
      <c r="AI475" s="152"/>
      <c r="AJ475" s="152"/>
      <c r="AK475" s="152"/>
      <c r="AL475" s="152"/>
      <c r="AM475" s="152"/>
      <c r="AN475" s="152"/>
      <c r="AO475" s="152"/>
      <c r="AP475" s="152"/>
      <c r="AQ475" s="152"/>
      <c r="AR475" s="152"/>
      <c r="AS475" s="152"/>
      <c r="AT475" s="152"/>
      <c r="AU475" s="152"/>
      <c r="AV475" s="152"/>
      <c r="AW475" s="152"/>
      <c r="AX475" s="152"/>
      <c r="AY475" s="152"/>
      <c r="AZ475" s="152"/>
      <c r="BA475" s="152"/>
      <c r="BB475" s="152"/>
      <c r="BC475" s="152"/>
      <c r="BD475" s="152"/>
      <c r="BE475" s="152"/>
      <c r="BF475" s="152"/>
      <c r="BG475" s="152"/>
      <c r="BH475" s="152"/>
    </row>
    <row r="476" spans="1:60" outlineLevel="1" x14ac:dyDescent="0.2">
      <c r="A476" s="159"/>
      <c r="B476" s="160"/>
      <c r="C476" s="189" t="s">
        <v>406</v>
      </c>
      <c r="D476" s="162"/>
      <c r="E476" s="163">
        <v>12</v>
      </c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61"/>
      <c r="Y476" s="152"/>
      <c r="Z476" s="152"/>
      <c r="AA476" s="152"/>
      <c r="AB476" s="152"/>
      <c r="AC476" s="152"/>
      <c r="AD476" s="152"/>
      <c r="AE476" s="152"/>
      <c r="AF476" s="152"/>
      <c r="AG476" s="152" t="s">
        <v>114</v>
      </c>
      <c r="AH476" s="152">
        <v>0</v>
      </c>
      <c r="AI476" s="152"/>
      <c r="AJ476" s="152"/>
      <c r="AK476" s="152"/>
      <c r="AL476" s="152"/>
      <c r="AM476" s="152"/>
      <c r="AN476" s="152"/>
      <c r="AO476" s="152"/>
      <c r="AP476" s="152"/>
      <c r="AQ476" s="152"/>
      <c r="AR476" s="152"/>
      <c r="AS476" s="152"/>
      <c r="AT476" s="152"/>
      <c r="AU476" s="152"/>
      <c r="AV476" s="152"/>
      <c r="AW476" s="152"/>
      <c r="AX476" s="152"/>
      <c r="AY476" s="152"/>
      <c r="AZ476" s="152"/>
      <c r="BA476" s="152"/>
      <c r="BB476" s="152"/>
      <c r="BC476" s="152"/>
      <c r="BD476" s="152"/>
      <c r="BE476" s="152"/>
      <c r="BF476" s="152"/>
      <c r="BG476" s="152"/>
      <c r="BH476" s="152"/>
    </row>
    <row r="477" spans="1:60" outlineLevel="1" x14ac:dyDescent="0.2">
      <c r="A477" s="171">
        <v>66</v>
      </c>
      <c r="B477" s="172" t="s">
        <v>423</v>
      </c>
      <c r="C477" s="188" t="s">
        <v>424</v>
      </c>
      <c r="D477" s="173" t="s">
        <v>119</v>
      </c>
      <c r="E477" s="174">
        <v>116.28</v>
      </c>
      <c r="F477" s="175"/>
      <c r="G477" s="176">
        <f>ROUND(E477*F477,2)</f>
        <v>0</v>
      </c>
      <c r="H477" s="175"/>
      <c r="I477" s="176">
        <f>ROUND(E477*H477,2)</f>
        <v>0</v>
      </c>
      <c r="J477" s="175"/>
      <c r="K477" s="176">
        <f>ROUND(E477*J477,2)</f>
        <v>0</v>
      </c>
      <c r="L477" s="176">
        <v>21</v>
      </c>
      <c r="M477" s="176">
        <f>G477*(1+L477/100)</f>
        <v>0</v>
      </c>
      <c r="N477" s="176">
        <v>2.4E-2</v>
      </c>
      <c r="O477" s="176">
        <f>ROUND(E477*N477,2)</f>
        <v>2.79</v>
      </c>
      <c r="P477" s="176">
        <v>0</v>
      </c>
      <c r="Q477" s="176">
        <f>ROUND(E477*P477,2)</f>
        <v>0</v>
      </c>
      <c r="R477" s="176" t="s">
        <v>307</v>
      </c>
      <c r="S477" s="176" t="s">
        <v>108</v>
      </c>
      <c r="T477" s="177" t="s">
        <v>108</v>
      </c>
      <c r="U477" s="161">
        <v>0</v>
      </c>
      <c r="V477" s="161">
        <f>ROUND(E477*U477,2)</f>
        <v>0</v>
      </c>
      <c r="W477" s="161"/>
      <c r="X477" s="161" t="s">
        <v>301</v>
      </c>
      <c r="Y477" s="152"/>
      <c r="Z477" s="152"/>
      <c r="AA477" s="152"/>
      <c r="AB477" s="152"/>
      <c r="AC477" s="152"/>
      <c r="AD477" s="152"/>
      <c r="AE477" s="152"/>
      <c r="AF477" s="152"/>
      <c r="AG477" s="152" t="s">
        <v>302</v>
      </c>
      <c r="AH477" s="152"/>
      <c r="AI477" s="152"/>
      <c r="AJ477" s="152"/>
      <c r="AK477" s="152"/>
      <c r="AL477" s="152"/>
      <c r="AM477" s="152"/>
      <c r="AN477" s="152"/>
      <c r="AO477" s="152"/>
      <c r="AP477" s="152"/>
      <c r="AQ477" s="152"/>
      <c r="AR477" s="152"/>
      <c r="AS477" s="152"/>
      <c r="AT477" s="152"/>
      <c r="AU477" s="152"/>
      <c r="AV477" s="152"/>
      <c r="AW477" s="152"/>
      <c r="AX477" s="152"/>
      <c r="AY477" s="152"/>
      <c r="AZ477" s="152"/>
      <c r="BA477" s="152"/>
      <c r="BB477" s="152"/>
      <c r="BC477" s="152"/>
      <c r="BD477" s="152"/>
      <c r="BE477" s="152"/>
      <c r="BF477" s="152"/>
      <c r="BG477" s="152"/>
      <c r="BH477" s="152"/>
    </row>
    <row r="478" spans="1:60" outlineLevel="1" x14ac:dyDescent="0.2">
      <c r="A478" s="159"/>
      <c r="B478" s="160"/>
      <c r="C478" s="189" t="s">
        <v>425</v>
      </c>
      <c r="D478" s="162"/>
      <c r="E478" s="163">
        <v>116.28</v>
      </c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52"/>
      <c r="Z478" s="152"/>
      <c r="AA478" s="152"/>
      <c r="AB478" s="152"/>
      <c r="AC478" s="152"/>
      <c r="AD478" s="152"/>
      <c r="AE478" s="152"/>
      <c r="AF478" s="152"/>
      <c r="AG478" s="152" t="s">
        <v>114</v>
      </c>
      <c r="AH478" s="152">
        <v>0</v>
      </c>
      <c r="AI478" s="152"/>
      <c r="AJ478" s="152"/>
      <c r="AK478" s="152"/>
      <c r="AL478" s="152"/>
      <c r="AM478" s="152"/>
      <c r="AN478" s="152"/>
      <c r="AO478" s="152"/>
      <c r="AP478" s="152"/>
      <c r="AQ478" s="152"/>
      <c r="AR478" s="152"/>
      <c r="AS478" s="152"/>
      <c r="AT478" s="152"/>
      <c r="AU478" s="152"/>
      <c r="AV478" s="152"/>
      <c r="AW478" s="152"/>
      <c r="AX478" s="152"/>
      <c r="AY478" s="152"/>
      <c r="AZ478" s="152"/>
      <c r="BA478" s="152"/>
      <c r="BB478" s="152"/>
      <c r="BC478" s="152"/>
      <c r="BD478" s="152"/>
      <c r="BE478" s="152"/>
      <c r="BF478" s="152"/>
      <c r="BG478" s="152"/>
      <c r="BH478" s="152"/>
    </row>
    <row r="479" spans="1:60" outlineLevel="1" x14ac:dyDescent="0.2">
      <c r="A479" s="171">
        <v>67</v>
      </c>
      <c r="B479" s="172" t="s">
        <v>426</v>
      </c>
      <c r="C479" s="188" t="s">
        <v>427</v>
      </c>
      <c r="D479" s="173" t="s">
        <v>316</v>
      </c>
      <c r="E479" s="174">
        <v>36.54</v>
      </c>
      <c r="F479" s="175"/>
      <c r="G479" s="176">
        <f>ROUND(E479*F479,2)</f>
        <v>0</v>
      </c>
      <c r="H479" s="175"/>
      <c r="I479" s="176">
        <f>ROUND(E479*H479,2)</f>
        <v>0</v>
      </c>
      <c r="J479" s="175"/>
      <c r="K479" s="176">
        <f>ROUND(E479*J479,2)</f>
        <v>0</v>
      </c>
      <c r="L479" s="176">
        <v>21</v>
      </c>
      <c r="M479" s="176">
        <f>G479*(1+L479/100)</f>
        <v>0</v>
      </c>
      <c r="N479" s="176">
        <v>3.2000000000000001E-2</v>
      </c>
      <c r="O479" s="176">
        <f>ROUND(E479*N479,2)</f>
        <v>1.17</v>
      </c>
      <c r="P479" s="176">
        <v>0</v>
      </c>
      <c r="Q479" s="176">
        <f>ROUND(E479*P479,2)</f>
        <v>0</v>
      </c>
      <c r="R479" s="176"/>
      <c r="S479" s="176" t="s">
        <v>273</v>
      </c>
      <c r="T479" s="177" t="s">
        <v>428</v>
      </c>
      <c r="U479" s="161">
        <v>0</v>
      </c>
      <c r="V479" s="161">
        <f>ROUND(E479*U479,2)</f>
        <v>0</v>
      </c>
      <c r="W479" s="161"/>
      <c r="X479" s="161" t="s">
        <v>301</v>
      </c>
      <c r="Y479" s="152"/>
      <c r="Z479" s="152"/>
      <c r="AA479" s="152"/>
      <c r="AB479" s="152"/>
      <c r="AC479" s="152"/>
      <c r="AD479" s="152"/>
      <c r="AE479" s="152"/>
      <c r="AF479" s="152"/>
      <c r="AG479" s="152" t="s">
        <v>302</v>
      </c>
      <c r="AH479" s="152"/>
      <c r="AI479" s="152"/>
      <c r="AJ479" s="152"/>
      <c r="AK479" s="152"/>
      <c r="AL479" s="152"/>
      <c r="AM479" s="152"/>
      <c r="AN479" s="152"/>
      <c r="AO479" s="152"/>
      <c r="AP479" s="152"/>
      <c r="AQ479" s="152"/>
      <c r="AR479" s="152"/>
      <c r="AS479" s="152"/>
      <c r="AT479" s="152"/>
      <c r="AU479" s="152"/>
      <c r="AV479" s="152"/>
      <c r="AW479" s="152"/>
      <c r="AX479" s="152"/>
      <c r="AY479" s="152"/>
      <c r="AZ479" s="152"/>
      <c r="BA479" s="152"/>
      <c r="BB479" s="152"/>
      <c r="BC479" s="152"/>
      <c r="BD479" s="152"/>
      <c r="BE479" s="152"/>
      <c r="BF479" s="152"/>
      <c r="BG479" s="152"/>
      <c r="BH479" s="152"/>
    </row>
    <row r="480" spans="1:60" outlineLevel="1" x14ac:dyDescent="0.2">
      <c r="A480" s="159"/>
      <c r="B480" s="160"/>
      <c r="C480" s="189" t="s">
        <v>429</v>
      </c>
      <c r="D480" s="162"/>
      <c r="E480" s="163">
        <v>36.54</v>
      </c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52"/>
      <c r="Z480" s="152"/>
      <c r="AA480" s="152"/>
      <c r="AB480" s="152"/>
      <c r="AC480" s="152"/>
      <c r="AD480" s="152"/>
      <c r="AE480" s="152"/>
      <c r="AF480" s="152"/>
      <c r="AG480" s="152" t="s">
        <v>114</v>
      </c>
      <c r="AH480" s="152">
        <v>0</v>
      </c>
      <c r="AI480" s="152"/>
      <c r="AJ480" s="152"/>
      <c r="AK480" s="152"/>
      <c r="AL480" s="152"/>
      <c r="AM480" s="152"/>
      <c r="AN480" s="152"/>
      <c r="AO480" s="152"/>
      <c r="AP480" s="152"/>
      <c r="AQ480" s="152"/>
      <c r="AR480" s="152"/>
      <c r="AS480" s="152"/>
      <c r="AT480" s="152"/>
      <c r="AU480" s="152"/>
      <c r="AV480" s="152"/>
      <c r="AW480" s="152"/>
      <c r="AX480" s="152"/>
      <c r="AY480" s="152"/>
      <c r="AZ480" s="152"/>
      <c r="BA480" s="152"/>
      <c r="BB480" s="152"/>
      <c r="BC480" s="152"/>
      <c r="BD480" s="152"/>
      <c r="BE480" s="152"/>
      <c r="BF480" s="152"/>
      <c r="BG480" s="152"/>
      <c r="BH480" s="152"/>
    </row>
    <row r="481" spans="1:60" outlineLevel="1" x14ac:dyDescent="0.2">
      <c r="A481" s="171">
        <v>68</v>
      </c>
      <c r="B481" s="172" t="s">
        <v>430</v>
      </c>
      <c r="C481" s="188" t="s">
        <v>431</v>
      </c>
      <c r="D481" s="173" t="s">
        <v>316</v>
      </c>
      <c r="E481" s="174">
        <v>103.53</v>
      </c>
      <c r="F481" s="175"/>
      <c r="G481" s="176">
        <f>ROUND(E481*F481,2)</f>
        <v>0</v>
      </c>
      <c r="H481" s="175"/>
      <c r="I481" s="176">
        <f>ROUND(E481*H481,2)</f>
        <v>0</v>
      </c>
      <c r="J481" s="175"/>
      <c r="K481" s="176">
        <f>ROUND(E481*J481,2)</f>
        <v>0</v>
      </c>
      <c r="L481" s="176">
        <v>21</v>
      </c>
      <c r="M481" s="176">
        <f>G481*(1+L481/100)</f>
        <v>0</v>
      </c>
      <c r="N481" s="176">
        <v>0.02</v>
      </c>
      <c r="O481" s="176">
        <f>ROUND(E481*N481,2)</f>
        <v>2.0699999999999998</v>
      </c>
      <c r="P481" s="176">
        <v>0</v>
      </c>
      <c r="Q481" s="176">
        <f>ROUND(E481*P481,2)</f>
        <v>0</v>
      </c>
      <c r="R481" s="176"/>
      <c r="S481" s="176" t="s">
        <v>273</v>
      </c>
      <c r="T481" s="177" t="s">
        <v>128</v>
      </c>
      <c r="U481" s="161">
        <v>0</v>
      </c>
      <c r="V481" s="161">
        <f>ROUND(E481*U481,2)</f>
        <v>0</v>
      </c>
      <c r="W481" s="161"/>
      <c r="X481" s="161" t="s">
        <v>301</v>
      </c>
      <c r="Y481" s="152"/>
      <c r="Z481" s="152"/>
      <c r="AA481" s="152"/>
      <c r="AB481" s="152"/>
      <c r="AC481" s="152"/>
      <c r="AD481" s="152"/>
      <c r="AE481" s="152"/>
      <c r="AF481" s="152"/>
      <c r="AG481" s="152" t="s">
        <v>302</v>
      </c>
      <c r="AH481" s="152"/>
      <c r="AI481" s="152"/>
      <c r="AJ481" s="152"/>
      <c r="AK481" s="152"/>
      <c r="AL481" s="152"/>
      <c r="AM481" s="152"/>
      <c r="AN481" s="152"/>
      <c r="AO481" s="152"/>
      <c r="AP481" s="152"/>
      <c r="AQ481" s="152"/>
      <c r="AR481" s="152"/>
      <c r="AS481" s="152"/>
      <c r="AT481" s="152"/>
      <c r="AU481" s="152"/>
      <c r="AV481" s="152"/>
      <c r="AW481" s="152"/>
      <c r="AX481" s="152"/>
      <c r="AY481" s="152"/>
      <c r="AZ481" s="152"/>
      <c r="BA481" s="152"/>
      <c r="BB481" s="152"/>
      <c r="BC481" s="152"/>
      <c r="BD481" s="152"/>
      <c r="BE481" s="152"/>
      <c r="BF481" s="152"/>
      <c r="BG481" s="152"/>
      <c r="BH481" s="152"/>
    </row>
    <row r="482" spans="1:60" outlineLevel="1" x14ac:dyDescent="0.2">
      <c r="A482" s="159"/>
      <c r="B482" s="160"/>
      <c r="C482" s="189" t="s">
        <v>432</v>
      </c>
      <c r="D482" s="162"/>
      <c r="E482" s="163">
        <v>4.0599999999999996</v>
      </c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52"/>
      <c r="Z482" s="152"/>
      <c r="AA482" s="152"/>
      <c r="AB482" s="152"/>
      <c r="AC482" s="152"/>
      <c r="AD482" s="152"/>
      <c r="AE482" s="152"/>
      <c r="AF482" s="152"/>
      <c r="AG482" s="152" t="s">
        <v>114</v>
      </c>
      <c r="AH482" s="152">
        <v>0</v>
      </c>
      <c r="AI482" s="152"/>
      <c r="AJ482" s="152"/>
      <c r="AK482" s="152"/>
      <c r="AL482" s="152"/>
      <c r="AM482" s="152"/>
      <c r="AN482" s="152"/>
      <c r="AO482" s="152"/>
      <c r="AP482" s="152"/>
      <c r="AQ482" s="152"/>
      <c r="AR482" s="152"/>
      <c r="AS482" s="152"/>
      <c r="AT482" s="152"/>
      <c r="AU482" s="152"/>
      <c r="AV482" s="152"/>
      <c r="AW482" s="152"/>
      <c r="AX482" s="152"/>
      <c r="AY482" s="152"/>
      <c r="AZ482" s="152"/>
      <c r="BA482" s="152"/>
      <c r="BB482" s="152"/>
      <c r="BC482" s="152"/>
      <c r="BD482" s="152"/>
      <c r="BE482" s="152"/>
      <c r="BF482" s="152"/>
      <c r="BG482" s="152"/>
      <c r="BH482" s="152"/>
    </row>
    <row r="483" spans="1:60" outlineLevel="1" x14ac:dyDescent="0.2">
      <c r="A483" s="159"/>
      <c r="B483" s="160"/>
      <c r="C483" s="189" t="s">
        <v>433</v>
      </c>
      <c r="D483" s="162"/>
      <c r="E483" s="163">
        <v>14.21</v>
      </c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52"/>
      <c r="Z483" s="152"/>
      <c r="AA483" s="152"/>
      <c r="AB483" s="152"/>
      <c r="AC483" s="152"/>
      <c r="AD483" s="152"/>
      <c r="AE483" s="152"/>
      <c r="AF483" s="152"/>
      <c r="AG483" s="152" t="s">
        <v>114</v>
      </c>
      <c r="AH483" s="152">
        <v>0</v>
      </c>
      <c r="AI483" s="152"/>
      <c r="AJ483" s="152"/>
      <c r="AK483" s="152"/>
      <c r="AL483" s="152"/>
      <c r="AM483" s="152"/>
      <c r="AN483" s="152"/>
      <c r="AO483" s="152"/>
      <c r="AP483" s="152"/>
      <c r="AQ483" s="152"/>
      <c r="AR483" s="152"/>
      <c r="AS483" s="152"/>
      <c r="AT483" s="152"/>
      <c r="AU483" s="152"/>
      <c r="AV483" s="152"/>
      <c r="AW483" s="152"/>
      <c r="AX483" s="152"/>
      <c r="AY483" s="152"/>
      <c r="AZ483" s="152"/>
      <c r="BA483" s="152"/>
      <c r="BB483" s="152"/>
      <c r="BC483" s="152"/>
      <c r="BD483" s="152"/>
      <c r="BE483" s="152"/>
      <c r="BF483" s="152"/>
      <c r="BG483" s="152"/>
      <c r="BH483" s="152"/>
    </row>
    <row r="484" spans="1:60" outlineLevel="1" x14ac:dyDescent="0.2">
      <c r="A484" s="159"/>
      <c r="B484" s="160"/>
      <c r="C484" s="189" t="s">
        <v>434</v>
      </c>
      <c r="D484" s="162"/>
      <c r="E484" s="163">
        <v>5.0750000000000002</v>
      </c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52"/>
      <c r="Z484" s="152"/>
      <c r="AA484" s="152"/>
      <c r="AB484" s="152"/>
      <c r="AC484" s="152"/>
      <c r="AD484" s="152"/>
      <c r="AE484" s="152"/>
      <c r="AF484" s="152"/>
      <c r="AG484" s="152" t="s">
        <v>114</v>
      </c>
      <c r="AH484" s="152">
        <v>0</v>
      </c>
      <c r="AI484" s="152"/>
      <c r="AJ484" s="152"/>
      <c r="AK484" s="152"/>
      <c r="AL484" s="152"/>
      <c r="AM484" s="152"/>
      <c r="AN484" s="152"/>
      <c r="AO484" s="152"/>
      <c r="AP484" s="152"/>
      <c r="AQ484" s="152"/>
      <c r="AR484" s="152"/>
      <c r="AS484" s="152"/>
      <c r="AT484" s="152"/>
      <c r="AU484" s="152"/>
      <c r="AV484" s="152"/>
      <c r="AW484" s="152"/>
      <c r="AX484" s="152"/>
      <c r="AY484" s="152"/>
      <c r="AZ484" s="152"/>
      <c r="BA484" s="152"/>
      <c r="BB484" s="152"/>
      <c r="BC484" s="152"/>
      <c r="BD484" s="152"/>
      <c r="BE484" s="152"/>
      <c r="BF484" s="152"/>
      <c r="BG484" s="152"/>
      <c r="BH484" s="152"/>
    </row>
    <row r="485" spans="1:60" outlineLevel="1" x14ac:dyDescent="0.2">
      <c r="A485" s="159"/>
      <c r="B485" s="160"/>
      <c r="C485" s="189" t="s">
        <v>435</v>
      </c>
      <c r="D485" s="162"/>
      <c r="E485" s="163">
        <v>15.225</v>
      </c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52"/>
      <c r="Z485" s="152"/>
      <c r="AA485" s="152"/>
      <c r="AB485" s="152"/>
      <c r="AC485" s="152"/>
      <c r="AD485" s="152"/>
      <c r="AE485" s="152"/>
      <c r="AF485" s="152"/>
      <c r="AG485" s="152" t="s">
        <v>114</v>
      </c>
      <c r="AH485" s="152">
        <v>0</v>
      </c>
      <c r="AI485" s="152"/>
      <c r="AJ485" s="152"/>
      <c r="AK485" s="152"/>
      <c r="AL485" s="152"/>
      <c r="AM485" s="152"/>
      <c r="AN485" s="152"/>
      <c r="AO485" s="152"/>
      <c r="AP485" s="152"/>
      <c r="AQ485" s="152"/>
      <c r="AR485" s="152"/>
      <c r="AS485" s="152"/>
      <c r="AT485" s="152"/>
      <c r="AU485" s="152"/>
      <c r="AV485" s="152"/>
      <c r="AW485" s="152"/>
      <c r="AX485" s="152"/>
      <c r="AY485" s="152"/>
      <c r="AZ485" s="152"/>
      <c r="BA485" s="152"/>
      <c r="BB485" s="152"/>
      <c r="BC485" s="152"/>
      <c r="BD485" s="152"/>
      <c r="BE485" s="152"/>
      <c r="BF485" s="152"/>
      <c r="BG485" s="152"/>
      <c r="BH485" s="152"/>
    </row>
    <row r="486" spans="1:60" outlineLevel="1" x14ac:dyDescent="0.2">
      <c r="A486" s="159"/>
      <c r="B486" s="160"/>
      <c r="C486" s="189" t="s">
        <v>436</v>
      </c>
      <c r="D486" s="162"/>
      <c r="E486" s="163">
        <v>5.0750000000000002</v>
      </c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52"/>
      <c r="Z486" s="152"/>
      <c r="AA486" s="152"/>
      <c r="AB486" s="152"/>
      <c r="AC486" s="152"/>
      <c r="AD486" s="152"/>
      <c r="AE486" s="152"/>
      <c r="AF486" s="152"/>
      <c r="AG486" s="152" t="s">
        <v>114</v>
      </c>
      <c r="AH486" s="152">
        <v>0</v>
      </c>
      <c r="AI486" s="152"/>
      <c r="AJ486" s="152"/>
      <c r="AK486" s="152"/>
      <c r="AL486" s="152"/>
      <c r="AM486" s="152"/>
      <c r="AN486" s="152"/>
      <c r="AO486" s="152"/>
      <c r="AP486" s="152"/>
      <c r="AQ486" s="152"/>
      <c r="AR486" s="152"/>
      <c r="AS486" s="152"/>
      <c r="AT486" s="152"/>
      <c r="AU486" s="152"/>
      <c r="AV486" s="152"/>
      <c r="AW486" s="152"/>
      <c r="AX486" s="152"/>
      <c r="AY486" s="152"/>
      <c r="AZ486" s="152"/>
      <c r="BA486" s="152"/>
      <c r="BB486" s="152"/>
      <c r="BC486" s="152"/>
      <c r="BD486" s="152"/>
      <c r="BE486" s="152"/>
      <c r="BF486" s="152"/>
      <c r="BG486" s="152"/>
      <c r="BH486" s="152"/>
    </row>
    <row r="487" spans="1:60" outlineLevel="1" x14ac:dyDescent="0.2">
      <c r="A487" s="159"/>
      <c r="B487" s="160"/>
      <c r="C487" s="189" t="s">
        <v>437</v>
      </c>
      <c r="D487" s="162"/>
      <c r="E487" s="163">
        <v>5.0750000000000002</v>
      </c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61"/>
      <c r="Y487" s="152"/>
      <c r="Z487" s="152"/>
      <c r="AA487" s="152"/>
      <c r="AB487" s="152"/>
      <c r="AC487" s="152"/>
      <c r="AD487" s="152"/>
      <c r="AE487" s="152"/>
      <c r="AF487" s="152"/>
      <c r="AG487" s="152" t="s">
        <v>114</v>
      </c>
      <c r="AH487" s="152">
        <v>0</v>
      </c>
      <c r="AI487" s="152"/>
      <c r="AJ487" s="152"/>
      <c r="AK487" s="152"/>
      <c r="AL487" s="152"/>
      <c r="AM487" s="152"/>
      <c r="AN487" s="152"/>
      <c r="AO487" s="152"/>
      <c r="AP487" s="152"/>
      <c r="AQ487" s="152"/>
      <c r="AR487" s="152"/>
      <c r="AS487" s="152"/>
      <c r="AT487" s="152"/>
      <c r="AU487" s="152"/>
      <c r="AV487" s="152"/>
      <c r="AW487" s="152"/>
      <c r="AX487" s="152"/>
      <c r="AY487" s="152"/>
      <c r="AZ487" s="152"/>
      <c r="BA487" s="152"/>
      <c r="BB487" s="152"/>
      <c r="BC487" s="152"/>
      <c r="BD487" s="152"/>
      <c r="BE487" s="152"/>
      <c r="BF487" s="152"/>
      <c r="BG487" s="152"/>
      <c r="BH487" s="152"/>
    </row>
    <row r="488" spans="1:60" outlineLevel="1" x14ac:dyDescent="0.2">
      <c r="A488" s="159"/>
      <c r="B488" s="160"/>
      <c r="C488" s="189" t="s">
        <v>438</v>
      </c>
      <c r="D488" s="162"/>
      <c r="E488" s="163">
        <v>5.0750000000000002</v>
      </c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52"/>
      <c r="Z488" s="152"/>
      <c r="AA488" s="152"/>
      <c r="AB488" s="152"/>
      <c r="AC488" s="152"/>
      <c r="AD488" s="152"/>
      <c r="AE488" s="152"/>
      <c r="AF488" s="152"/>
      <c r="AG488" s="152" t="s">
        <v>114</v>
      </c>
      <c r="AH488" s="152">
        <v>0</v>
      </c>
      <c r="AI488" s="152"/>
      <c r="AJ488" s="152"/>
      <c r="AK488" s="152"/>
      <c r="AL488" s="152"/>
      <c r="AM488" s="152"/>
      <c r="AN488" s="152"/>
      <c r="AO488" s="152"/>
      <c r="AP488" s="152"/>
      <c r="AQ488" s="152"/>
      <c r="AR488" s="152"/>
      <c r="AS488" s="152"/>
      <c r="AT488" s="152"/>
      <c r="AU488" s="152"/>
      <c r="AV488" s="152"/>
      <c r="AW488" s="152"/>
      <c r="AX488" s="152"/>
      <c r="AY488" s="152"/>
      <c r="AZ488" s="152"/>
      <c r="BA488" s="152"/>
      <c r="BB488" s="152"/>
      <c r="BC488" s="152"/>
      <c r="BD488" s="152"/>
      <c r="BE488" s="152"/>
      <c r="BF488" s="152"/>
      <c r="BG488" s="152"/>
      <c r="BH488" s="152"/>
    </row>
    <row r="489" spans="1:60" outlineLevel="1" x14ac:dyDescent="0.2">
      <c r="A489" s="159"/>
      <c r="B489" s="160"/>
      <c r="C489" s="189" t="s">
        <v>439</v>
      </c>
      <c r="D489" s="162"/>
      <c r="E489" s="163">
        <v>1.0149999999999999</v>
      </c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52"/>
      <c r="Z489" s="152"/>
      <c r="AA489" s="152"/>
      <c r="AB489" s="152"/>
      <c r="AC489" s="152"/>
      <c r="AD489" s="152"/>
      <c r="AE489" s="152"/>
      <c r="AF489" s="152"/>
      <c r="AG489" s="152" t="s">
        <v>114</v>
      </c>
      <c r="AH489" s="152">
        <v>0</v>
      </c>
      <c r="AI489" s="152"/>
      <c r="AJ489" s="152"/>
      <c r="AK489" s="152"/>
      <c r="AL489" s="152"/>
      <c r="AM489" s="152"/>
      <c r="AN489" s="152"/>
      <c r="AO489" s="152"/>
      <c r="AP489" s="152"/>
      <c r="AQ489" s="152"/>
      <c r="AR489" s="152"/>
      <c r="AS489" s="152"/>
      <c r="AT489" s="152"/>
      <c r="AU489" s="152"/>
      <c r="AV489" s="152"/>
      <c r="AW489" s="152"/>
      <c r="AX489" s="152"/>
      <c r="AY489" s="152"/>
      <c r="AZ489" s="152"/>
      <c r="BA489" s="152"/>
      <c r="BB489" s="152"/>
      <c r="BC489" s="152"/>
      <c r="BD489" s="152"/>
      <c r="BE489" s="152"/>
      <c r="BF489" s="152"/>
      <c r="BG489" s="152"/>
      <c r="BH489" s="152"/>
    </row>
    <row r="490" spans="1:60" outlineLevel="1" x14ac:dyDescent="0.2">
      <c r="A490" s="159"/>
      <c r="B490" s="160"/>
      <c r="C490" s="189" t="s">
        <v>440</v>
      </c>
      <c r="D490" s="162"/>
      <c r="E490" s="163">
        <v>6.09</v>
      </c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52"/>
      <c r="Z490" s="152"/>
      <c r="AA490" s="152"/>
      <c r="AB490" s="152"/>
      <c r="AC490" s="152"/>
      <c r="AD490" s="152"/>
      <c r="AE490" s="152"/>
      <c r="AF490" s="152"/>
      <c r="AG490" s="152" t="s">
        <v>114</v>
      </c>
      <c r="AH490" s="152">
        <v>0</v>
      </c>
      <c r="AI490" s="152"/>
      <c r="AJ490" s="152"/>
      <c r="AK490" s="152"/>
      <c r="AL490" s="152"/>
      <c r="AM490" s="152"/>
      <c r="AN490" s="152"/>
      <c r="AO490" s="152"/>
      <c r="AP490" s="152"/>
      <c r="AQ490" s="152"/>
      <c r="AR490" s="152"/>
      <c r="AS490" s="152"/>
      <c r="AT490" s="152"/>
      <c r="AU490" s="152"/>
      <c r="AV490" s="152"/>
      <c r="AW490" s="152"/>
      <c r="AX490" s="152"/>
      <c r="AY490" s="152"/>
      <c r="AZ490" s="152"/>
      <c r="BA490" s="152"/>
      <c r="BB490" s="152"/>
      <c r="BC490" s="152"/>
      <c r="BD490" s="152"/>
      <c r="BE490" s="152"/>
      <c r="BF490" s="152"/>
      <c r="BG490" s="152"/>
      <c r="BH490" s="152"/>
    </row>
    <row r="491" spans="1:60" outlineLevel="1" x14ac:dyDescent="0.2">
      <c r="A491" s="159"/>
      <c r="B491" s="160"/>
      <c r="C491" s="189" t="s">
        <v>441</v>
      </c>
      <c r="D491" s="162"/>
      <c r="E491" s="163">
        <v>4.0599999999999996</v>
      </c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52"/>
      <c r="Z491" s="152"/>
      <c r="AA491" s="152"/>
      <c r="AB491" s="152"/>
      <c r="AC491" s="152"/>
      <c r="AD491" s="152"/>
      <c r="AE491" s="152"/>
      <c r="AF491" s="152"/>
      <c r="AG491" s="152" t="s">
        <v>114</v>
      </c>
      <c r="AH491" s="152">
        <v>0</v>
      </c>
      <c r="AI491" s="152"/>
      <c r="AJ491" s="152"/>
      <c r="AK491" s="152"/>
      <c r="AL491" s="152"/>
      <c r="AM491" s="152"/>
      <c r="AN491" s="152"/>
      <c r="AO491" s="152"/>
      <c r="AP491" s="152"/>
      <c r="AQ491" s="152"/>
      <c r="AR491" s="152"/>
      <c r="AS491" s="152"/>
      <c r="AT491" s="152"/>
      <c r="AU491" s="152"/>
      <c r="AV491" s="152"/>
      <c r="AW491" s="152"/>
      <c r="AX491" s="152"/>
      <c r="AY491" s="152"/>
      <c r="AZ491" s="152"/>
      <c r="BA491" s="152"/>
      <c r="BB491" s="152"/>
      <c r="BC491" s="152"/>
      <c r="BD491" s="152"/>
      <c r="BE491" s="152"/>
      <c r="BF491" s="152"/>
      <c r="BG491" s="152"/>
      <c r="BH491" s="152"/>
    </row>
    <row r="492" spans="1:60" outlineLevel="1" x14ac:dyDescent="0.2">
      <c r="A492" s="159"/>
      <c r="B492" s="160"/>
      <c r="C492" s="189" t="s">
        <v>442</v>
      </c>
      <c r="D492" s="162"/>
      <c r="E492" s="163">
        <v>21.315000000000001</v>
      </c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52"/>
      <c r="Z492" s="152"/>
      <c r="AA492" s="152"/>
      <c r="AB492" s="152"/>
      <c r="AC492" s="152"/>
      <c r="AD492" s="152"/>
      <c r="AE492" s="152"/>
      <c r="AF492" s="152"/>
      <c r="AG492" s="152" t="s">
        <v>114</v>
      </c>
      <c r="AH492" s="152">
        <v>0</v>
      </c>
      <c r="AI492" s="152"/>
      <c r="AJ492" s="152"/>
      <c r="AK492" s="152"/>
      <c r="AL492" s="152"/>
      <c r="AM492" s="152"/>
      <c r="AN492" s="152"/>
      <c r="AO492" s="152"/>
      <c r="AP492" s="152"/>
      <c r="AQ492" s="152"/>
      <c r="AR492" s="152"/>
      <c r="AS492" s="152"/>
      <c r="AT492" s="152"/>
      <c r="AU492" s="152"/>
      <c r="AV492" s="152"/>
      <c r="AW492" s="152"/>
      <c r="AX492" s="152"/>
      <c r="AY492" s="152"/>
      <c r="AZ492" s="152"/>
      <c r="BA492" s="152"/>
      <c r="BB492" s="152"/>
      <c r="BC492" s="152"/>
      <c r="BD492" s="152"/>
      <c r="BE492" s="152"/>
      <c r="BF492" s="152"/>
      <c r="BG492" s="152"/>
      <c r="BH492" s="152"/>
    </row>
    <row r="493" spans="1:60" outlineLevel="1" x14ac:dyDescent="0.2">
      <c r="A493" s="159"/>
      <c r="B493" s="160"/>
      <c r="C493" s="189" t="s">
        <v>443</v>
      </c>
      <c r="D493" s="162"/>
      <c r="E493" s="163">
        <v>17.254999999999999</v>
      </c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52"/>
      <c r="Z493" s="152"/>
      <c r="AA493" s="152"/>
      <c r="AB493" s="152"/>
      <c r="AC493" s="152"/>
      <c r="AD493" s="152"/>
      <c r="AE493" s="152"/>
      <c r="AF493" s="152"/>
      <c r="AG493" s="152" t="s">
        <v>114</v>
      </c>
      <c r="AH493" s="152">
        <v>0</v>
      </c>
      <c r="AI493" s="152"/>
      <c r="AJ493" s="152"/>
      <c r="AK493" s="152"/>
      <c r="AL493" s="152"/>
      <c r="AM493" s="152"/>
      <c r="AN493" s="152"/>
      <c r="AO493" s="152"/>
      <c r="AP493" s="152"/>
      <c r="AQ493" s="152"/>
      <c r="AR493" s="152"/>
      <c r="AS493" s="152"/>
      <c r="AT493" s="152"/>
      <c r="AU493" s="152"/>
      <c r="AV493" s="152"/>
      <c r="AW493" s="152"/>
      <c r="AX493" s="152"/>
      <c r="AY493" s="152"/>
      <c r="AZ493" s="152"/>
      <c r="BA493" s="152"/>
      <c r="BB493" s="152"/>
      <c r="BC493" s="152"/>
      <c r="BD493" s="152"/>
      <c r="BE493" s="152"/>
      <c r="BF493" s="152"/>
      <c r="BG493" s="152"/>
      <c r="BH493" s="152"/>
    </row>
    <row r="494" spans="1:60" x14ac:dyDescent="0.2">
      <c r="A494" s="165" t="s">
        <v>102</v>
      </c>
      <c r="B494" s="166" t="s">
        <v>63</v>
      </c>
      <c r="C494" s="187" t="s">
        <v>64</v>
      </c>
      <c r="D494" s="167"/>
      <c r="E494" s="168"/>
      <c r="F494" s="169"/>
      <c r="G494" s="169">
        <f>SUMIF(AG495:AG524,"&lt;&gt;NOR",G495:G524)</f>
        <v>0</v>
      </c>
      <c r="H494" s="169"/>
      <c r="I494" s="169">
        <f>SUM(I495:I524)</f>
        <v>0</v>
      </c>
      <c r="J494" s="169"/>
      <c r="K494" s="169">
        <f>SUM(K495:K524)</f>
        <v>0</v>
      </c>
      <c r="L494" s="169"/>
      <c r="M494" s="169">
        <f>SUM(M495:M524)</f>
        <v>0</v>
      </c>
      <c r="N494" s="169"/>
      <c r="O494" s="169">
        <f>SUM(O495:O524)</f>
        <v>8.2799999999999994</v>
      </c>
      <c r="P494" s="169"/>
      <c r="Q494" s="169">
        <f>SUM(Q495:Q524)</f>
        <v>0</v>
      </c>
      <c r="R494" s="169"/>
      <c r="S494" s="169"/>
      <c r="T494" s="170"/>
      <c r="U494" s="164"/>
      <c r="V494" s="164">
        <f>SUM(V495:V524)</f>
        <v>12.15</v>
      </c>
      <c r="W494" s="164"/>
      <c r="X494" s="164"/>
      <c r="AG494" t="s">
        <v>103</v>
      </c>
    </row>
    <row r="495" spans="1:60" outlineLevel="1" x14ac:dyDescent="0.2">
      <c r="A495" s="171">
        <v>69</v>
      </c>
      <c r="B495" s="172" t="s">
        <v>444</v>
      </c>
      <c r="C495" s="188" t="s">
        <v>445</v>
      </c>
      <c r="D495" s="173" t="s">
        <v>119</v>
      </c>
      <c r="E495" s="174">
        <v>9.5</v>
      </c>
      <c r="F495" s="175"/>
      <c r="G495" s="176">
        <f>ROUND(E495*F495,2)</f>
        <v>0</v>
      </c>
      <c r="H495" s="175"/>
      <c r="I495" s="176">
        <f>ROUND(E495*H495,2)</f>
        <v>0</v>
      </c>
      <c r="J495" s="175"/>
      <c r="K495" s="176">
        <f>ROUND(E495*J495,2)</f>
        <v>0</v>
      </c>
      <c r="L495" s="176">
        <v>21</v>
      </c>
      <c r="M495" s="176">
        <f>G495*(1+L495/100)</f>
        <v>0</v>
      </c>
      <c r="N495" s="176">
        <v>0.185</v>
      </c>
      <c r="O495" s="176">
        <f>ROUND(E495*N495,2)</f>
        <v>1.76</v>
      </c>
      <c r="P495" s="176">
        <v>0</v>
      </c>
      <c r="Q495" s="176">
        <f>ROUND(E495*P495,2)</f>
        <v>0</v>
      </c>
      <c r="R495" s="176"/>
      <c r="S495" s="176" t="s">
        <v>108</v>
      </c>
      <c r="T495" s="177" t="s">
        <v>108</v>
      </c>
      <c r="U495" s="161">
        <v>0.33704000000000001</v>
      </c>
      <c r="V495" s="161">
        <f>ROUND(E495*U495,2)</f>
        <v>3.2</v>
      </c>
      <c r="W495" s="161"/>
      <c r="X495" s="161" t="s">
        <v>109</v>
      </c>
      <c r="Y495" s="152"/>
      <c r="Z495" s="152"/>
      <c r="AA495" s="152"/>
      <c r="AB495" s="152"/>
      <c r="AC495" s="152"/>
      <c r="AD495" s="152"/>
      <c r="AE495" s="152"/>
      <c r="AF495" s="152"/>
      <c r="AG495" s="152" t="s">
        <v>110</v>
      </c>
      <c r="AH495" s="152"/>
      <c r="AI495" s="152"/>
      <c r="AJ495" s="152"/>
      <c r="AK495" s="152"/>
      <c r="AL495" s="152"/>
      <c r="AM495" s="152"/>
      <c r="AN495" s="152"/>
      <c r="AO495" s="152"/>
      <c r="AP495" s="152"/>
      <c r="AQ495" s="152"/>
      <c r="AR495" s="152"/>
      <c r="AS495" s="152"/>
      <c r="AT495" s="152"/>
      <c r="AU495" s="152"/>
      <c r="AV495" s="152"/>
      <c r="AW495" s="152"/>
      <c r="AX495" s="152"/>
      <c r="AY495" s="152"/>
      <c r="AZ495" s="152"/>
      <c r="BA495" s="152"/>
      <c r="BB495" s="152"/>
      <c r="BC495" s="152"/>
      <c r="BD495" s="152"/>
      <c r="BE495" s="152"/>
      <c r="BF495" s="152"/>
      <c r="BG495" s="152"/>
      <c r="BH495" s="152"/>
    </row>
    <row r="496" spans="1:60" outlineLevel="1" x14ac:dyDescent="0.2">
      <c r="A496" s="159"/>
      <c r="B496" s="160"/>
      <c r="C496" s="189" t="s">
        <v>446</v>
      </c>
      <c r="D496" s="162"/>
      <c r="E496" s="163">
        <v>1.5</v>
      </c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52"/>
      <c r="Z496" s="152"/>
      <c r="AA496" s="152"/>
      <c r="AB496" s="152"/>
      <c r="AC496" s="152"/>
      <c r="AD496" s="152"/>
      <c r="AE496" s="152"/>
      <c r="AF496" s="152"/>
      <c r="AG496" s="152" t="s">
        <v>114</v>
      </c>
      <c r="AH496" s="152">
        <v>0</v>
      </c>
      <c r="AI496" s="152"/>
      <c r="AJ496" s="152"/>
      <c r="AK496" s="152"/>
      <c r="AL496" s="152"/>
      <c r="AM496" s="152"/>
      <c r="AN496" s="152"/>
      <c r="AO496" s="152"/>
      <c r="AP496" s="152"/>
      <c r="AQ496" s="152"/>
      <c r="AR496" s="152"/>
      <c r="AS496" s="152"/>
      <c r="AT496" s="152"/>
      <c r="AU496" s="152"/>
      <c r="AV496" s="152"/>
      <c r="AW496" s="152"/>
      <c r="AX496" s="152"/>
      <c r="AY496" s="152"/>
      <c r="AZ496" s="152"/>
      <c r="BA496" s="152"/>
      <c r="BB496" s="152"/>
      <c r="BC496" s="152"/>
      <c r="BD496" s="152"/>
      <c r="BE496" s="152"/>
      <c r="BF496" s="152"/>
      <c r="BG496" s="152"/>
      <c r="BH496" s="152"/>
    </row>
    <row r="497" spans="1:60" outlineLevel="1" x14ac:dyDescent="0.2">
      <c r="A497" s="159"/>
      <c r="B497" s="160"/>
      <c r="C497" s="189" t="s">
        <v>130</v>
      </c>
      <c r="D497" s="162"/>
      <c r="E497" s="163">
        <v>6</v>
      </c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61"/>
      <c r="Y497" s="152"/>
      <c r="Z497" s="152"/>
      <c r="AA497" s="152"/>
      <c r="AB497" s="152"/>
      <c r="AC497" s="152"/>
      <c r="AD497" s="152"/>
      <c r="AE497" s="152"/>
      <c r="AF497" s="152"/>
      <c r="AG497" s="152" t="s">
        <v>114</v>
      </c>
      <c r="AH497" s="152">
        <v>0</v>
      </c>
      <c r="AI497" s="152"/>
      <c r="AJ497" s="152"/>
      <c r="AK497" s="152"/>
      <c r="AL497" s="152"/>
      <c r="AM497" s="152"/>
      <c r="AN497" s="152"/>
      <c r="AO497" s="152"/>
      <c r="AP497" s="152"/>
      <c r="AQ497" s="152"/>
      <c r="AR497" s="152"/>
      <c r="AS497" s="152"/>
      <c r="AT497" s="152"/>
      <c r="AU497" s="152"/>
      <c r="AV497" s="152"/>
      <c r="AW497" s="152"/>
      <c r="AX497" s="152"/>
      <c r="AY497" s="152"/>
      <c r="AZ497" s="152"/>
      <c r="BA497" s="152"/>
      <c r="BB497" s="152"/>
      <c r="BC497" s="152"/>
      <c r="BD497" s="152"/>
      <c r="BE497" s="152"/>
      <c r="BF497" s="152"/>
      <c r="BG497" s="152"/>
      <c r="BH497" s="152"/>
    </row>
    <row r="498" spans="1:60" outlineLevel="1" x14ac:dyDescent="0.2">
      <c r="A498" s="159"/>
      <c r="B498" s="160"/>
      <c r="C498" s="189" t="s">
        <v>447</v>
      </c>
      <c r="D498" s="162"/>
      <c r="E498" s="163">
        <v>2</v>
      </c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52"/>
      <c r="Z498" s="152"/>
      <c r="AA498" s="152"/>
      <c r="AB498" s="152"/>
      <c r="AC498" s="152"/>
      <c r="AD498" s="152"/>
      <c r="AE498" s="152"/>
      <c r="AF498" s="152"/>
      <c r="AG498" s="152" t="s">
        <v>114</v>
      </c>
      <c r="AH498" s="152">
        <v>0</v>
      </c>
      <c r="AI498" s="152"/>
      <c r="AJ498" s="152"/>
      <c r="AK498" s="152"/>
      <c r="AL498" s="152"/>
      <c r="AM498" s="152"/>
      <c r="AN498" s="152"/>
      <c r="AO498" s="152"/>
      <c r="AP498" s="152"/>
      <c r="AQ498" s="152"/>
      <c r="AR498" s="152"/>
      <c r="AS498" s="152"/>
      <c r="AT498" s="152"/>
      <c r="AU498" s="152"/>
      <c r="AV498" s="152"/>
      <c r="AW498" s="152"/>
      <c r="AX498" s="152"/>
      <c r="AY498" s="152"/>
      <c r="AZ498" s="152"/>
      <c r="BA498" s="152"/>
      <c r="BB498" s="152"/>
      <c r="BC498" s="152"/>
      <c r="BD498" s="152"/>
      <c r="BE498" s="152"/>
      <c r="BF498" s="152"/>
      <c r="BG498" s="152"/>
      <c r="BH498" s="152"/>
    </row>
    <row r="499" spans="1:60" outlineLevel="1" x14ac:dyDescent="0.2">
      <c r="A499" s="171">
        <v>70</v>
      </c>
      <c r="B499" s="172" t="s">
        <v>448</v>
      </c>
      <c r="C499" s="188" t="s">
        <v>449</v>
      </c>
      <c r="D499" s="173" t="s">
        <v>119</v>
      </c>
      <c r="E499" s="174">
        <v>13</v>
      </c>
      <c r="F499" s="175"/>
      <c r="G499" s="176">
        <f>ROUND(E499*F499,2)</f>
        <v>0</v>
      </c>
      <c r="H499" s="175"/>
      <c r="I499" s="176">
        <f>ROUND(E499*H499,2)</f>
        <v>0</v>
      </c>
      <c r="J499" s="175"/>
      <c r="K499" s="176">
        <f>ROUND(E499*J499,2)</f>
        <v>0</v>
      </c>
      <c r="L499" s="176">
        <v>21</v>
      </c>
      <c r="M499" s="176">
        <f>G499*(1+L499/100)</f>
        <v>0</v>
      </c>
      <c r="N499" s="176">
        <v>0.188</v>
      </c>
      <c r="O499" s="176">
        <f>ROUND(E499*N499,2)</f>
        <v>2.44</v>
      </c>
      <c r="P499" s="176">
        <v>0</v>
      </c>
      <c r="Q499" s="176">
        <f>ROUND(E499*P499,2)</f>
        <v>0</v>
      </c>
      <c r="R499" s="176"/>
      <c r="S499" s="176" t="s">
        <v>108</v>
      </c>
      <c r="T499" s="177" t="s">
        <v>108</v>
      </c>
      <c r="U499" s="161">
        <v>0.27200000000000002</v>
      </c>
      <c r="V499" s="161">
        <f>ROUND(E499*U499,2)</f>
        <v>3.54</v>
      </c>
      <c r="W499" s="161"/>
      <c r="X499" s="161" t="s">
        <v>109</v>
      </c>
      <c r="Y499" s="152"/>
      <c r="Z499" s="152"/>
      <c r="AA499" s="152"/>
      <c r="AB499" s="152"/>
      <c r="AC499" s="152"/>
      <c r="AD499" s="152"/>
      <c r="AE499" s="152"/>
      <c r="AF499" s="152"/>
      <c r="AG499" s="152" t="s">
        <v>110</v>
      </c>
      <c r="AH499" s="152"/>
      <c r="AI499" s="152"/>
      <c r="AJ499" s="152"/>
      <c r="AK499" s="152"/>
      <c r="AL499" s="152"/>
      <c r="AM499" s="152"/>
      <c r="AN499" s="152"/>
      <c r="AO499" s="152"/>
      <c r="AP499" s="152"/>
      <c r="AQ499" s="152"/>
      <c r="AR499" s="152"/>
      <c r="AS499" s="152"/>
      <c r="AT499" s="152"/>
      <c r="AU499" s="152"/>
      <c r="AV499" s="152"/>
      <c r="AW499" s="152"/>
      <c r="AX499" s="152"/>
      <c r="AY499" s="152"/>
      <c r="AZ499" s="152"/>
      <c r="BA499" s="152"/>
      <c r="BB499" s="152"/>
      <c r="BC499" s="152"/>
      <c r="BD499" s="152"/>
      <c r="BE499" s="152"/>
      <c r="BF499" s="152"/>
      <c r="BG499" s="152"/>
      <c r="BH499" s="152"/>
    </row>
    <row r="500" spans="1:60" outlineLevel="1" x14ac:dyDescent="0.2">
      <c r="A500" s="159"/>
      <c r="B500" s="160"/>
      <c r="C500" s="189" t="s">
        <v>120</v>
      </c>
      <c r="D500" s="162"/>
      <c r="E500" s="163">
        <v>2</v>
      </c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52"/>
      <c r="Z500" s="152"/>
      <c r="AA500" s="152"/>
      <c r="AB500" s="152"/>
      <c r="AC500" s="152"/>
      <c r="AD500" s="152"/>
      <c r="AE500" s="152"/>
      <c r="AF500" s="152"/>
      <c r="AG500" s="152" t="s">
        <v>114</v>
      </c>
      <c r="AH500" s="152">
        <v>0</v>
      </c>
      <c r="AI500" s="152"/>
      <c r="AJ500" s="152"/>
      <c r="AK500" s="152"/>
      <c r="AL500" s="152"/>
      <c r="AM500" s="152"/>
      <c r="AN500" s="152"/>
      <c r="AO500" s="152"/>
      <c r="AP500" s="152"/>
      <c r="AQ500" s="152"/>
      <c r="AR500" s="152"/>
      <c r="AS500" s="152"/>
      <c r="AT500" s="152"/>
      <c r="AU500" s="152"/>
      <c r="AV500" s="152"/>
      <c r="AW500" s="152"/>
      <c r="AX500" s="152"/>
      <c r="AY500" s="152"/>
      <c r="AZ500" s="152"/>
      <c r="BA500" s="152"/>
      <c r="BB500" s="152"/>
      <c r="BC500" s="152"/>
      <c r="BD500" s="152"/>
      <c r="BE500" s="152"/>
      <c r="BF500" s="152"/>
      <c r="BG500" s="152"/>
      <c r="BH500" s="152"/>
    </row>
    <row r="501" spans="1:60" outlineLevel="1" x14ac:dyDescent="0.2">
      <c r="A501" s="159"/>
      <c r="B501" s="160"/>
      <c r="C501" s="189" t="s">
        <v>450</v>
      </c>
      <c r="D501" s="162"/>
      <c r="E501" s="163">
        <v>2</v>
      </c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52"/>
      <c r="Z501" s="152"/>
      <c r="AA501" s="152"/>
      <c r="AB501" s="152"/>
      <c r="AC501" s="152"/>
      <c r="AD501" s="152"/>
      <c r="AE501" s="152"/>
      <c r="AF501" s="152"/>
      <c r="AG501" s="152" t="s">
        <v>114</v>
      </c>
      <c r="AH501" s="152">
        <v>0</v>
      </c>
      <c r="AI501" s="152"/>
      <c r="AJ501" s="152"/>
      <c r="AK501" s="152"/>
      <c r="AL501" s="152"/>
      <c r="AM501" s="152"/>
      <c r="AN501" s="152"/>
      <c r="AO501" s="152"/>
      <c r="AP501" s="152"/>
      <c r="AQ501" s="152"/>
      <c r="AR501" s="152"/>
      <c r="AS501" s="152"/>
      <c r="AT501" s="152"/>
      <c r="AU501" s="152"/>
      <c r="AV501" s="152"/>
      <c r="AW501" s="152"/>
      <c r="AX501" s="152"/>
      <c r="AY501" s="152"/>
      <c r="AZ501" s="152"/>
      <c r="BA501" s="152"/>
      <c r="BB501" s="152"/>
      <c r="BC501" s="152"/>
      <c r="BD501" s="152"/>
      <c r="BE501" s="152"/>
      <c r="BF501" s="152"/>
      <c r="BG501" s="152"/>
      <c r="BH501" s="152"/>
    </row>
    <row r="502" spans="1:60" outlineLevel="1" x14ac:dyDescent="0.2">
      <c r="A502" s="159"/>
      <c r="B502" s="160"/>
      <c r="C502" s="189" t="s">
        <v>122</v>
      </c>
      <c r="D502" s="162"/>
      <c r="E502" s="163">
        <v>2</v>
      </c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52"/>
      <c r="Z502" s="152"/>
      <c r="AA502" s="152"/>
      <c r="AB502" s="152"/>
      <c r="AC502" s="152"/>
      <c r="AD502" s="152"/>
      <c r="AE502" s="152"/>
      <c r="AF502" s="152"/>
      <c r="AG502" s="152" t="s">
        <v>114</v>
      </c>
      <c r="AH502" s="152">
        <v>0</v>
      </c>
      <c r="AI502" s="152"/>
      <c r="AJ502" s="152"/>
      <c r="AK502" s="152"/>
      <c r="AL502" s="152"/>
      <c r="AM502" s="152"/>
      <c r="AN502" s="152"/>
      <c r="AO502" s="152"/>
      <c r="AP502" s="152"/>
      <c r="AQ502" s="152"/>
      <c r="AR502" s="152"/>
      <c r="AS502" s="152"/>
      <c r="AT502" s="152"/>
      <c r="AU502" s="152"/>
      <c r="AV502" s="152"/>
      <c r="AW502" s="152"/>
      <c r="AX502" s="152"/>
      <c r="AY502" s="152"/>
      <c r="AZ502" s="152"/>
      <c r="BA502" s="152"/>
      <c r="BB502" s="152"/>
      <c r="BC502" s="152"/>
      <c r="BD502" s="152"/>
      <c r="BE502" s="152"/>
      <c r="BF502" s="152"/>
      <c r="BG502" s="152"/>
      <c r="BH502" s="152"/>
    </row>
    <row r="503" spans="1:60" outlineLevel="1" x14ac:dyDescent="0.2">
      <c r="A503" s="159"/>
      <c r="B503" s="160"/>
      <c r="C503" s="189" t="s">
        <v>123</v>
      </c>
      <c r="D503" s="162"/>
      <c r="E503" s="163">
        <v>2</v>
      </c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52"/>
      <c r="Z503" s="152"/>
      <c r="AA503" s="152"/>
      <c r="AB503" s="152"/>
      <c r="AC503" s="152"/>
      <c r="AD503" s="152"/>
      <c r="AE503" s="152"/>
      <c r="AF503" s="152"/>
      <c r="AG503" s="152" t="s">
        <v>114</v>
      </c>
      <c r="AH503" s="152">
        <v>0</v>
      </c>
      <c r="AI503" s="152"/>
      <c r="AJ503" s="152"/>
      <c r="AK503" s="152"/>
      <c r="AL503" s="152"/>
      <c r="AM503" s="152"/>
      <c r="AN503" s="152"/>
      <c r="AO503" s="152"/>
      <c r="AP503" s="152"/>
      <c r="AQ503" s="152"/>
      <c r="AR503" s="152"/>
      <c r="AS503" s="152"/>
      <c r="AT503" s="152"/>
      <c r="AU503" s="152"/>
      <c r="AV503" s="152"/>
      <c r="AW503" s="152"/>
      <c r="AX503" s="152"/>
      <c r="AY503" s="152"/>
      <c r="AZ503" s="152"/>
      <c r="BA503" s="152"/>
      <c r="BB503" s="152"/>
      <c r="BC503" s="152"/>
      <c r="BD503" s="152"/>
      <c r="BE503" s="152"/>
      <c r="BF503" s="152"/>
      <c r="BG503" s="152"/>
      <c r="BH503" s="152"/>
    </row>
    <row r="504" spans="1:60" outlineLevel="1" x14ac:dyDescent="0.2">
      <c r="A504" s="159"/>
      <c r="B504" s="160"/>
      <c r="C504" s="189" t="s">
        <v>124</v>
      </c>
      <c r="D504" s="162"/>
      <c r="E504" s="163">
        <v>5</v>
      </c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52"/>
      <c r="Z504" s="152"/>
      <c r="AA504" s="152"/>
      <c r="AB504" s="152"/>
      <c r="AC504" s="152"/>
      <c r="AD504" s="152"/>
      <c r="AE504" s="152"/>
      <c r="AF504" s="152"/>
      <c r="AG504" s="152" t="s">
        <v>114</v>
      </c>
      <c r="AH504" s="152">
        <v>0</v>
      </c>
      <c r="AI504" s="152"/>
      <c r="AJ504" s="152"/>
      <c r="AK504" s="152"/>
      <c r="AL504" s="152"/>
      <c r="AM504" s="152"/>
      <c r="AN504" s="152"/>
      <c r="AO504" s="152"/>
      <c r="AP504" s="152"/>
      <c r="AQ504" s="152"/>
      <c r="AR504" s="152"/>
      <c r="AS504" s="152"/>
      <c r="AT504" s="152"/>
      <c r="AU504" s="152"/>
      <c r="AV504" s="152"/>
      <c r="AW504" s="152"/>
      <c r="AX504" s="152"/>
      <c r="AY504" s="152"/>
      <c r="AZ504" s="152"/>
      <c r="BA504" s="152"/>
      <c r="BB504" s="152"/>
      <c r="BC504" s="152"/>
      <c r="BD504" s="152"/>
      <c r="BE504" s="152"/>
      <c r="BF504" s="152"/>
      <c r="BG504" s="152"/>
      <c r="BH504" s="152"/>
    </row>
    <row r="505" spans="1:60" outlineLevel="1" x14ac:dyDescent="0.2">
      <c r="A505" s="171">
        <v>71</v>
      </c>
      <c r="B505" s="172" t="s">
        <v>451</v>
      </c>
      <c r="C505" s="188" t="s">
        <v>452</v>
      </c>
      <c r="D505" s="173" t="s">
        <v>152</v>
      </c>
      <c r="E505" s="174">
        <v>1.1924999999999999</v>
      </c>
      <c r="F505" s="175"/>
      <c r="G505" s="176">
        <f>ROUND(E505*F505,2)</f>
        <v>0</v>
      </c>
      <c r="H505" s="175"/>
      <c r="I505" s="176">
        <f>ROUND(E505*H505,2)</f>
        <v>0</v>
      </c>
      <c r="J505" s="175"/>
      <c r="K505" s="176">
        <f>ROUND(E505*J505,2)</f>
        <v>0</v>
      </c>
      <c r="L505" s="176">
        <v>21</v>
      </c>
      <c r="M505" s="176">
        <f>G505*(1+L505/100)</f>
        <v>0</v>
      </c>
      <c r="N505" s="176">
        <v>2.5249999999999999</v>
      </c>
      <c r="O505" s="176">
        <f>ROUND(E505*N505,2)</f>
        <v>3.01</v>
      </c>
      <c r="P505" s="176">
        <v>0</v>
      </c>
      <c r="Q505" s="176">
        <f>ROUND(E505*P505,2)</f>
        <v>0</v>
      </c>
      <c r="R505" s="176"/>
      <c r="S505" s="176" t="s">
        <v>108</v>
      </c>
      <c r="T505" s="177" t="s">
        <v>108</v>
      </c>
      <c r="U505" s="161">
        <v>1.4419999999999999</v>
      </c>
      <c r="V505" s="161">
        <f>ROUND(E505*U505,2)</f>
        <v>1.72</v>
      </c>
      <c r="W505" s="161"/>
      <c r="X505" s="161" t="s">
        <v>109</v>
      </c>
      <c r="Y505" s="152"/>
      <c r="Z505" s="152"/>
      <c r="AA505" s="152"/>
      <c r="AB505" s="152"/>
      <c r="AC505" s="152"/>
      <c r="AD505" s="152"/>
      <c r="AE505" s="152"/>
      <c r="AF505" s="152"/>
      <c r="AG505" s="152" t="s">
        <v>110</v>
      </c>
      <c r="AH505" s="152"/>
      <c r="AI505" s="152"/>
      <c r="AJ505" s="152"/>
      <c r="AK505" s="152"/>
      <c r="AL505" s="152"/>
      <c r="AM505" s="152"/>
      <c r="AN505" s="152"/>
      <c r="AO505" s="152"/>
      <c r="AP505" s="152"/>
      <c r="AQ505" s="152"/>
      <c r="AR505" s="152"/>
      <c r="AS505" s="152"/>
      <c r="AT505" s="152"/>
      <c r="AU505" s="152"/>
      <c r="AV505" s="152"/>
      <c r="AW505" s="152"/>
      <c r="AX505" s="152"/>
      <c r="AY505" s="152"/>
      <c r="AZ505" s="152"/>
      <c r="BA505" s="152"/>
      <c r="BB505" s="152"/>
      <c r="BC505" s="152"/>
      <c r="BD505" s="152"/>
      <c r="BE505" s="152"/>
      <c r="BF505" s="152"/>
      <c r="BG505" s="152"/>
      <c r="BH505" s="152"/>
    </row>
    <row r="506" spans="1:60" outlineLevel="1" x14ac:dyDescent="0.2">
      <c r="A506" s="159"/>
      <c r="B506" s="160"/>
      <c r="C506" s="189" t="s">
        <v>453</v>
      </c>
      <c r="D506" s="162"/>
      <c r="E506" s="163">
        <v>0.71250000000000002</v>
      </c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61"/>
      <c r="Y506" s="152"/>
      <c r="Z506" s="152"/>
      <c r="AA506" s="152"/>
      <c r="AB506" s="152"/>
      <c r="AC506" s="152"/>
      <c r="AD506" s="152"/>
      <c r="AE506" s="152"/>
      <c r="AF506" s="152"/>
      <c r="AG506" s="152" t="s">
        <v>114</v>
      </c>
      <c r="AH506" s="152">
        <v>0</v>
      </c>
      <c r="AI506" s="152"/>
      <c r="AJ506" s="152"/>
      <c r="AK506" s="152"/>
      <c r="AL506" s="152"/>
      <c r="AM506" s="152"/>
      <c r="AN506" s="152"/>
      <c r="AO506" s="152"/>
      <c r="AP506" s="152"/>
      <c r="AQ506" s="152"/>
      <c r="AR506" s="152"/>
      <c r="AS506" s="152"/>
      <c r="AT506" s="152"/>
      <c r="AU506" s="152"/>
      <c r="AV506" s="152"/>
      <c r="AW506" s="152"/>
      <c r="AX506" s="152"/>
      <c r="AY506" s="152"/>
      <c r="AZ506" s="152"/>
      <c r="BA506" s="152"/>
      <c r="BB506" s="152"/>
      <c r="BC506" s="152"/>
      <c r="BD506" s="152"/>
      <c r="BE506" s="152"/>
      <c r="BF506" s="152"/>
      <c r="BG506" s="152"/>
      <c r="BH506" s="152"/>
    </row>
    <row r="507" spans="1:60" outlineLevel="1" x14ac:dyDescent="0.2">
      <c r="A507" s="159"/>
      <c r="B507" s="160"/>
      <c r="C507" s="189" t="s">
        <v>454</v>
      </c>
      <c r="D507" s="162"/>
      <c r="E507" s="163">
        <v>0.48</v>
      </c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52"/>
      <c r="Z507" s="152"/>
      <c r="AA507" s="152"/>
      <c r="AB507" s="152"/>
      <c r="AC507" s="152"/>
      <c r="AD507" s="152"/>
      <c r="AE507" s="152"/>
      <c r="AF507" s="152"/>
      <c r="AG507" s="152" t="s">
        <v>114</v>
      </c>
      <c r="AH507" s="152">
        <v>0</v>
      </c>
      <c r="AI507" s="152"/>
      <c r="AJ507" s="152"/>
      <c r="AK507" s="152"/>
      <c r="AL507" s="152"/>
      <c r="AM507" s="152"/>
      <c r="AN507" s="152"/>
      <c r="AO507" s="152"/>
      <c r="AP507" s="152"/>
      <c r="AQ507" s="152"/>
      <c r="AR507" s="152"/>
      <c r="AS507" s="152"/>
      <c r="AT507" s="152"/>
      <c r="AU507" s="152"/>
      <c r="AV507" s="152"/>
      <c r="AW507" s="152"/>
      <c r="AX507" s="152"/>
      <c r="AY507" s="152"/>
      <c r="AZ507" s="152"/>
      <c r="BA507" s="152"/>
      <c r="BB507" s="152"/>
      <c r="BC507" s="152"/>
      <c r="BD507" s="152"/>
      <c r="BE507" s="152"/>
      <c r="BF507" s="152"/>
      <c r="BG507" s="152"/>
      <c r="BH507" s="152"/>
    </row>
    <row r="508" spans="1:60" outlineLevel="1" x14ac:dyDescent="0.2">
      <c r="A508" s="171">
        <v>72</v>
      </c>
      <c r="B508" s="172" t="s">
        <v>455</v>
      </c>
      <c r="C508" s="188" t="s">
        <v>456</v>
      </c>
      <c r="D508" s="173" t="s">
        <v>119</v>
      </c>
      <c r="E508" s="174">
        <v>99.8</v>
      </c>
      <c r="F508" s="175"/>
      <c r="G508" s="176">
        <f>ROUND(E508*F508,2)</f>
        <v>0</v>
      </c>
      <c r="H508" s="175"/>
      <c r="I508" s="176">
        <f>ROUND(E508*H508,2)</f>
        <v>0</v>
      </c>
      <c r="J508" s="175"/>
      <c r="K508" s="176">
        <f>ROUND(E508*J508,2)</f>
        <v>0</v>
      </c>
      <c r="L508" s="176">
        <v>21</v>
      </c>
      <c r="M508" s="176">
        <f>G508*(1+L508/100)</f>
        <v>0</v>
      </c>
      <c r="N508" s="176">
        <v>0</v>
      </c>
      <c r="O508" s="176">
        <f>ROUND(E508*N508,2)</f>
        <v>0</v>
      </c>
      <c r="P508" s="176">
        <v>0</v>
      </c>
      <c r="Q508" s="176">
        <f>ROUND(E508*P508,2)</f>
        <v>0</v>
      </c>
      <c r="R508" s="176" t="s">
        <v>107</v>
      </c>
      <c r="S508" s="176" t="s">
        <v>108</v>
      </c>
      <c r="T508" s="177" t="s">
        <v>108</v>
      </c>
      <c r="U508" s="161">
        <v>3.6999999999999998E-2</v>
      </c>
      <c r="V508" s="161">
        <f>ROUND(E508*U508,2)</f>
        <v>3.69</v>
      </c>
      <c r="W508" s="161"/>
      <c r="X508" s="161" t="s">
        <v>109</v>
      </c>
      <c r="Y508" s="152"/>
      <c r="Z508" s="152"/>
      <c r="AA508" s="152"/>
      <c r="AB508" s="152"/>
      <c r="AC508" s="152"/>
      <c r="AD508" s="152"/>
      <c r="AE508" s="152"/>
      <c r="AF508" s="152"/>
      <c r="AG508" s="152" t="s">
        <v>110</v>
      </c>
      <c r="AH508" s="152"/>
      <c r="AI508" s="152"/>
      <c r="AJ508" s="152"/>
      <c r="AK508" s="152"/>
      <c r="AL508" s="152"/>
      <c r="AM508" s="152"/>
      <c r="AN508" s="152"/>
      <c r="AO508" s="152"/>
      <c r="AP508" s="152"/>
      <c r="AQ508" s="152"/>
      <c r="AR508" s="152"/>
      <c r="AS508" s="152"/>
      <c r="AT508" s="152"/>
      <c r="AU508" s="152"/>
      <c r="AV508" s="152"/>
      <c r="AW508" s="152"/>
      <c r="AX508" s="152"/>
      <c r="AY508" s="152"/>
      <c r="AZ508" s="152"/>
      <c r="BA508" s="152"/>
      <c r="BB508" s="152"/>
      <c r="BC508" s="152"/>
      <c r="BD508" s="152"/>
      <c r="BE508" s="152"/>
      <c r="BF508" s="152"/>
      <c r="BG508" s="152"/>
      <c r="BH508" s="152"/>
    </row>
    <row r="509" spans="1:60" outlineLevel="1" x14ac:dyDescent="0.2">
      <c r="A509" s="159"/>
      <c r="B509" s="160"/>
      <c r="C509" s="250" t="s">
        <v>457</v>
      </c>
      <c r="D509" s="251"/>
      <c r="E509" s="251"/>
      <c r="F509" s="251"/>
      <c r="G509" s="25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52"/>
      <c r="Z509" s="152"/>
      <c r="AA509" s="152"/>
      <c r="AB509" s="152"/>
      <c r="AC509" s="152"/>
      <c r="AD509" s="152"/>
      <c r="AE509" s="152"/>
      <c r="AF509" s="152"/>
      <c r="AG509" s="152" t="s">
        <v>112</v>
      </c>
      <c r="AH509" s="152"/>
      <c r="AI509" s="152"/>
      <c r="AJ509" s="152"/>
      <c r="AK509" s="152"/>
      <c r="AL509" s="152"/>
      <c r="AM509" s="152"/>
      <c r="AN509" s="152"/>
      <c r="AO509" s="152"/>
      <c r="AP509" s="152"/>
      <c r="AQ509" s="152"/>
      <c r="AR509" s="152"/>
      <c r="AS509" s="152"/>
      <c r="AT509" s="152"/>
      <c r="AU509" s="152"/>
      <c r="AV509" s="152"/>
      <c r="AW509" s="152"/>
      <c r="AX509" s="152"/>
      <c r="AY509" s="152"/>
      <c r="AZ509" s="152"/>
      <c r="BA509" s="152"/>
      <c r="BB509" s="152"/>
      <c r="BC509" s="152"/>
      <c r="BD509" s="152"/>
      <c r="BE509" s="152"/>
      <c r="BF509" s="152"/>
      <c r="BG509" s="152"/>
      <c r="BH509" s="152"/>
    </row>
    <row r="510" spans="1:60" outlineLevel="1" x14ac:dyDescent="0.2">
      <c r="A510" s="159"/>
      <c r="B510" s="160"/>
      <c r="C510" s="189" t="s">
        <v>327</v>
      </c>
      <c r="D510" s="162"/>
      <c r="E510" s="163">
        <v>25</v>
      </c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52"/>
      <c r="Z510" s="152"/>
      <c r="AA510" s="152"/>
      <c r="AB510" s="152"/>
      <c r="AC510" s="152"/>
      <c r="AD510" s="152"/>
      <c r="AE510" s="152"/>
      <c r="AF510" s="152"/>
      <c r="AG510" s="152" t="s">
        <v>114</v>
      </c>
      <c r="AH510" s="152">
        <v>0</v>
      </c>
      <c r="AI510" s="152"/>
      <c r="AJ510" s="152"/>
      <c r="AK510" s="152"/>
      <c r="AL510" s="152"/>
      <c r="AM510" s="152"/>
      <c r="AN510" s="152"/>
      <c r="AO510" s="152"/>
      <c r="AP510" s="152"/>
      <c r="AQ510" s="152"/>
      <c r="AR510" s="152"/>
      <c r="AS510" s="152"/>
      <c r="AT510" s="152"/>
      <c r="AU510" s="152"/>
      <c r="AV510" s="152"/>
      <c r="AW510" s="152"/>
      <c r="AX510" s="152"/>
      <c r="AY510" s="152"/>
      <c r="AZ510" s="152"/>
      <c r="BA510" s="152"/>
      <c r="BB510" s="152"/>
      <c r="BC510" s="152"/>
      <c r="BD510" s="152"/>
      <c r="BE510" s="152"/>
      <c r="BF510" s="152"/>
      <c r="BG510" s="152"/>
      <c r="BH510" s="152"/>
    </row>
    <row r="511" spans="1:60" outlineLevel="1" x14ac:dyDescent="0.2">
      <c r="A511" s="159"/>
      <c r="B511" s="160"/>
      <c r="C511" s="189" t="s">
        <v>328</v>
      </c>
      <c r="D511" s="162"/>
      <c r="E511" s="163">
        <v>9.4</v>
      </c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52"/>
      <c r="Z511" s="152"/>
      <c r="AA511" s="152"/>
      <c r="AB511" s="152"/>
      <c r="AC511" s="152"/>
      <c r="AD511" s="152"/>
      <c r="AE511" s="152"/>
      <c r="AF511" s="152"/>
      <c r="AG511" s="152" t="s">
        <v>114</v>
      </c>
      <c r="AH511" s="152">
        <v>0</v>
      </c>
      <c r="AI511" s="152"/>
      <c r="AJ511" s="152"/>
      <c r="AK511" s="152"/>
      <c r="AL511" s="152"/>
      <c r="AM511" s="152"/>
      <c r="AN511" s="152"/>
      <c r="AO511" s="152"/>
      <c r="AP511" s="152"/>
      <c r="AQ511" s="152"/>
      <c r="AR511" s="152"/>
      <c r="AS511" s="152"/>
      <c r="AT511" s="152"/>
      <c r="AU511" s="152"/>
      <c r="AV511" s="152"/>
      <c r="AW511" s="152"/>
      <c r="AX511" s="152"/>
      <c r="AY511" s="152"/>
      <c r="AZ511" s="152"/>
      <c r="BA511" s="152"/>
      <c r="BB511" s="152"/>
      <c r="BC511" s="152"/>
      <c r="BD511" s="152"/>
      <c r="BE511" s="152"/>
      <c r="BF511" s="152"/>
      <c r="BG511" s="152"/>
      <c r="BH511" s="152"/>
    </row>
    <row r="512" spans="1:60" outlineLevel="1" x14ac:dyDescent="0.2">
      <c r="A512" s="159"/>
      <c r="B512" s="160"/>
      <c r="C512" s="189" t="s">
        <v>329</v>
      </c>
      <c r="D512" s="162"/>
      <c r="E512" s="163">
        <v>9</v>
      </c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52"/>
      <c r="Z512" s="152"/>
      <c r="AA512" s="152"/>
      <c r="AB512" s="152"/>
      <c r="AC512" s="152"/>
      <c r="AD512" s="152"/>
      <c r="AE512" s="152"/>
      <c r="AF512" s="152"/>
      <c r="AG512" s="152" t="s">
        <v>114</v>
      </c>
      <c r="AH512" s="152">
        <v>0</v>
      </c>
      <c r="AI512" s="152"/>
      <c r="AJ512" s="152"/>
      <c r="AK512" s="152"/>
      <c r="AL512" s="152"/>
      <c r="AM512" s="152"/>
      <c r="AN512" s="152"/>
      <c r="AO512" s="152"/>
      <c r="AP512" s="152"/>
      <c r="AQ512" s="152"/>
      <c r="AR512" s="152"/>
      <c r="AS512" s="152"/>
      <c r="AT512" s="152"/>
      <c r="AU512" s="152"/>
      <c r="AV512" s="152"/>
      <c r="AW512" s="152"/>
      <c r="AX512" s="152"/>
      <c r="AY512" s="152"/>
      <c r="AZ512" s="152"/>
      <c r="BA512" s="152"/>
      <c r="BB512" s="152"/>
      <c r="BC512" s="152"/>
      <c r="BD512" s="152"/>
      <c r="BE512" s="152"/>
      <c r="BF512" s="152"/>
      <c r="BG512" s="152"/>
      <c r="BH512" s="152"/>
    </row>
    <row r="513" spans="1:60" outlineLevel="1" x14ac:dyDescent="0.2">
      <c r="A513" s="159"/>
      <c r="B513" s="160"/>
      <c r="C513" s="189" t="s">
        <v>330</v>
      </c>
      <c r="D513" s="162"/>
      <c r="E513" s="163">
        <v>9</v>
      </c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52"/>
      <c r="Z513" s="152"/>
      <c r="AA513" s="152"/>
      <c r="AB513" s="152"/>
      <c r="AC513" s="152"/>
      <c r="AD513" s="152"/>
      <c r="AE513" s="152"/>
      <c r="AF513" s="152"/>
      <c r="AG513" s="152" t="s">
        <v>114</v>
      </c>
      <c r="AH513" s="152">
        <v>0</v>
      </c>
      <c r="AI513" s="152"/>
      <c r="AJ513" s="152"/>
      <c r="AK513" s="152"/>
      <c r="AL513" s="152"/>
      <c r="AM513" s="152"/>
      <c r="AN513" s="152"/>
      <c r="AO513" s="152"/>
      <c r="AP513" s="152"/>
      <c r="AQ513" s="152"/>
      <c r="AR513" s="152"/>
      <c r="AS513" s="152"/>
      <c r="AT513" s="152"/>
      <c r="AU513" s="152"/>
      <c r="AV513" s="152"/>
      <c r="AW513" s="152"/>
      <c r="AX513" s="152"/>
      <c r="AY513" s="152"/>
      <c r="AZ513" s="152"/>
      <c r="BA513" s="152"/>
      <c r="BB513" s="152"/>
      <c r="BC513" s="152"/>
      <c r="BD513" s="152"/>
      <c r="BE513" s="152"/>
      <c r="BF513" s="152"/>
      <c r="BG513" s="152"/>
      <c r="BH513" s="152"/>
    </row>
    <row r="514" spans="1:60" outlineLevel="1" x14ac:dyDescent="0.2">
      <c r="A514" s="159"/>
      <c r="B514" s="160"/>
      <c r="C514" s="189" t="s">
        <v>331</v>
      </c>
      <c r="D514" s="162"/>
      <c r="E514" s="163">
        <v>5</v>
      </c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52"/>
      <c r="Z514" s="152"/>
      <c r="AA514" s="152"/>
      <c r="AB514" s="152"/>
      <c r="AC514" s="152"/>
      <c r="AD514" s="152"/>
      <c r="AE514" s="152"/>
      <c r="AF514" s="152"/>
      <c r="AG514" s="152" t="s">
        <v>114</v>
      </c>
      <c r="AH514" s="152">
        <v>0</v>
      </c>
      <c r="AI514" s="152"/>
      <c r="AJ514" s="152"/>
      <c r="AK514" s="152"/>
      <c r="AL514" s="152"/>
      <c r="AM514" s="152"/>
      <c r="AN514" s="152"/>
      <c r="AO514" s="152"/>
      <c r="AP514" s="152"/>
      <c r="AQ514" s="152"/>
      <c r="AR514" s="152"/>
      <c r="AS514" s="152"/>
      <c r="AT514" s="152"/>
      <c r="AU514" s="152"/>
      <c r="AV514" s="152"/>
      <c r="AW514" s="152"/>
      <c r="AX514" s="152"/>
      <c r="AY514" s="152"/>
      <c r="AZ514" s="152"/>
      <c r="BA514" s="152"/>
      <c r="BB514" s="152"/>
      <c r="BC514" s="152"/>
      <c r="BD514" s="152"/>
      <c r="BE514" s="152"/>
      <c r="BF514" s="152"/>
      <c r="BG514" s="152"/>
      <c r="BH514" s="152"/>
    </row>
    <row r="515" spans="1:60" outlineLevel="1" x14ac:dyDescent="0.2">
      <c r="A515" s="159"/>
      <c r="B515" s="160"/>
      <c r="C515" s="189" t="s">
        <v>332</v>
      </c>
      <c r="D515" s="162"/>
      <c r="E515" s="163">
        <v>9</v>
      </c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  <c r="V515" s="161"/>
      <c r="W515" s="161"/>
      <c r="X515" s="161"/>
      <c r="Y515" s="152"/>
      <c r="Z515" s="152"/>
      <c r="AA515" s="152"/>
      <c r="AB515" s="152"/>
      <c r="AC515" s="152"/>
      <c r="AD515" s="152"/>
      <c r="AE515" s="152"/>
      <c r="AF515" s="152"/>
      <c r="AG515" s="152" t="s">
        <v>114</v>
      </c>
      <c r="AH515" s="152">
        <v>0</v>
      </c>
      <c r="AI515" s="152"/>
      <c r="AJ515" s="152"/>
      <c r="AK515" s="152"/>
      <c r="AL515" s="152"/>
      <c r="AM515" s="152"/>
      <c r="AN515" s="152"/>
      <c r="AO515" s="152"/>
      <c r="AP515" s="152"/>
      <c r="AQ515" s="152"/>
      <c r="AR515" s="152"/>
      <c r="AS515" s="152"/>
      <c r="AT515" s="152"/>
      <c r="AU515" s="152"/>
      <c r="AV515" s="152"/>
      <c r="AW515" s="152"/>
      <c r="AX515" s="152"/>
      <c r="AY515" s="152"/>
      <c r="AZ515" s="152"/>
      <c r="BA515" s="152"/>
      <c r="BB515" s="152"/>
      <c r="BC515" s="152"/>
      <c r="BD515" s="152"/>
      <c r="BE515" s="152"/>
      <c r="BF515" s="152"/>
      <c r="BG515" s="152"/>
      <c r="BH515" s="152"/>
    </row>
    <row r="516" spans="1:60" outlineLevel="1" x14ac:dyDescent="0.2">
      <c r="A516" s="159"/>
      <c r="B516" s="160"/>
      <c r="C516" s="189" t="s">
        <v>333</v>
      </c>
      <c r="D516" s="162"/>
      <c r="E516" s="163">
        <v>11.6</v>
      </c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52"/>
      <c r="Z516" s="152"/>
      <c r="AA516" s="152"/>
      <c r="AB516" s="152"/>
      <c r="AC516" s="152"/>
      <c r="AD516" s="152"/>
      <c r="AE516" s="152"/>
      <c r="AF516" s="152"/>
      <c r="AG516" s="152" t="s">
        <v>114</v>
      </c>
      <c r="AH516" s="152">
        <v>0</v>
      </c>
      <c r="AI516" s="152"/>
      <c r="AJ516" s="152"/>
      <c r="AK516" s="152"/>
      <c r="AL516" s="152"/>
      <c r="AM516" s="152"/>
      <c r="AN516" s="152"/>
      <c r="AO516" s="152"/>
      <c r="AP516" s="152"/>
      <c r="AQ516" s="152"/>
      <c r="AR516" s="152"/>
      <c r="AS516" s="152"/>
      <c r="AT516" s="152"/>
      <c r="AU516" s="152"/>
      <c r="AV516" s="152"/>
      <c r="AW516" s="152"/>
      <c r="AX516" s="152"/>
      <c r="AY516" s="152"/>
      <c r="AZ516" s="152"/>
      <c r="BA516" s="152"/>
      <c r="BB516" s="152"/>
      <c r="BC516" s="152"/>
      <c r="BD516" s="152"/>
      <c r="BE516" s="152"/>
      <c r="BF516" s="152"/>
      <c r="BG516" s="152"/>
      <c r="BH516" s="152"/>
    </row>
    <row r="517" spans="1:60" outlineLevel="1" x14ac:dyDescent="0.2">
      <c r="A517" s="159"/>
      <c r="B517" s="160"/>
      <c r="C517" s="189" t="s">
        <v>334</v>
      </c>
      <c r="D517" s="162"/>
      <c r="E517" s="163">
        <v>9.4</v>
      </c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  <c r="V517" s="161"/>
      <c r="W517" s="161"/>
      <c r="X517" s="161"/>
      <c r="Y517" s="152"/>
      <c r="Z517" s="152"/>
      <c r="AA517" s="152"/>
      <c r="AB517" s="152"/>
      <c r="AC517" s="152"/>
      <c r="AD517" s="152"/>
      <c r="AE517" s="152"/>
      <c r="AF517" s="152"/>
      <c r="AG517" s="152" t="s">
        <v>114</v>
      </c>
      <c r="AH517" s="152">
        <v>0</v>
      </c>
      <c r="AI517" s="152"/>
      <c r="AJ517" s="152"/>
      <c r="AK517" s="152"/>
      <c r="AL517" s="152"/>
      <c r="AM517" s="152"/>
      <c r="AN517" s="152"/>
      <c r="AO517" s="152"/>
      <c r="AP517" s="152"/>
      <c r="AQ517" s="152"/>
      <c r="AR517" s="152"/>
      <c r="AS517" s="152"/>
      <c r="AT517" s="152"/>
      <c r="AU517" s="152"/>
      <c r="AV517" s="152"/>
      <c r="AW517" s="152"/>
      <c r="AX517" s="152"/>
      <c r="AY517" s="152"/>
      <c r="AZ517" s="152"/>
      <c r="BA517" s="152"/>
      <c r="BB517" s="152"/>
      <c r="BC517" s="152"/>
      <c r="BD517" s="152"/>
      <c r="BE517" s="152"/>
      <c r="BF517" s="152"/>
      <c r="BG517" s="152"/>
      <c r="BH517" s="152"/>
    </row>
    <row r="518" spans="1:60" outlineLevel="1" x14ac:dyDescent="0.2">
      <c r="A518" s="159"/>
      <c r="B518" s="160"/>
      <c r="C518" s="189" t="s">
        <v>335</v>
      </c>
      <c r="D518" s="162"/>
      <c r="E518" s="163">
        <v>12.4</v>
      </c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52"/>
      <c r="Z518" s="152"/>
      <c r="AA518" s="152"/>
      <c r="AB518" s="152"/>
      <c r="AC518" s="152"/>
      <c r="AD518" s="152"/>
      <c r="AE518" s="152"/>
      <c r="AF518" s="152"/>
      <c r="AG518" s="152" t="s">
        <v>114</v>
      </c>
      <c r="AH518" s="152">
        <v>0</v>
      </c>
      <c r="AI518" s="152"/>
      <c r="AJ518" s="152"/>
      <c r="AK518" s="152"/>
      <c r="AL518" s="152"/>
      <c r="AM518" s="152"/>
      <c r="AN518" s="152"/>
      <c r="AO518" s="152"/>
      <c r="AP518" s="152"/>
      <c r="AQ518" s="152"/>
      <c r="AR518" s="152"/>
      <c r="AS518" s="152"/>
      <c r="AT518" s="152"/>
      <c r="AU518" s="152"/>
      <c r="AV518" s="152"/>
      <c r="AW518" s="152"/>
      <c r="AX518" s="152"/>
      <c r="AY518" s="152"/>
      <c r="AZ518" s="152"/>
      <c r="BA518" s="152"/>
      <c r="BB518" s="152"/>
      <c r="BC518" s="152"/>
      <c r="BD518" s="152"/>
      <c r="BE518" s="152"/>
      <c r="BF518" s="152"/>
      <c r="BG518" s="152"/>
      <c r="BH518" s="152"/>
    </row>
    <row r="519" spans="1:60" ht="22.5" outlineLevel="1" x14ac:dyDescent="0.2">
      <c r="A519" s="171">
        <v>73</v>
      </c>
      <c r="B519" s="172" t="s">
        <v>458</v>
      </c>
      <c r="C519" s="188" t="s">
        <v>459</v>
      </c>
      <c r="D519" s="173" t="s">
        <v>316</v>
      </c>
      <c r="E519" s="174">
        <v>13</v>
      </c>
      <c r="F519" s="175"/>
      <c r="G519" s="176">
        <f>ROUND(E519*F519,2)</f>
        <v>0</v>
      </c>
      <c r="H519" s="175"/>
      <c r="I519" s="176">
        <f>ROUND(E519*H519,2)</f>
        <v>0</v>
      </c>
      <c r="J519" s="175"/>
      <c r="K519" s="176">
        <f>ROUND(E519*J519,2)</f>
        <v>0</v>
      </c>
      <c r="L519" s="176">
        <v>21</v>
      </c>
      <c r="M519" s="176">
        <f>G519*(1+L519/100)</f>
        <v>0</v>
      </c>
      <c r="N519" s="176">
        <v>8.1970000000000001E-2</v>
      </c>
      <c r="O519" s="176">
        <f>ROUND(E519*N519,2)</f>
        <v>1.07</v>
      </c>
      <c r="P519" s="176">
        <v>0</v>
      </c>
      <c r="Q519" s="176">
        <f>ROUND(E519*P519,2)</f>
        <v>0</v>
      </c>
      <c r="R519" s="176" t="s">
        <v>307</v>
      </c>
      <c r="S519" s="176" t="s">
        <v>108</v>
      </c>
      <c r="T519" s="177" t="s">
        <v>108</v>
      </c>
      <c r="U519" s="161">
        <v>0</v>
      </c>
      <c r="V519" s="161">
        <f>ROUND(E519*U519,2)</f>
        <v>0</v>
      </c>
      <c r="W519" s="161"/>
      <c r="X519" s="161" t="s">
        <v>301</v>
      </c>
      <c r="Y519" s="152"/>
      <c r="Z519" s="152"/>
      <c r="AA519" s="152"/>
      <c r="AB519" s="152"/>
      <c r="AC519" s="152"/>
      <c r="AD519" s="152"/>
      <c r="AE519" s="152"/>
      <c r="AF519" s="152"/>
      <c r="AG519" s="152" t="s">
        <v>302</v>
      </c>
      <c r="AH519" s="152"/>
      <c r="AI519" s="152"/>
      <c r="AJ519" s="152"/>
      <c r="AK519" s="152"/>
      <c r="AL519" s="152"/>
      <c r="AM519" s="152"/>
      <c r="AN519" s="152"/>
      <c r="AO519" s="152"/>
      <c r="AP519" s="152"/>
      <c r="AQ519" s="152"/>
      <c r="AR519" s="152"/>
      <c r="AS519" s="152"/>
      <c r="AT519" s="152"/>
      <c r="AU519" s="152"/>
      <c r="AV519" s="152"/>
      <c r="AW519" s="152"/>
      <c r="AX519" s="152"/>
      <c r="AY519" s="152"/>
      <c r="AZ519" s="152"/>
      <c r="BA519" s="152"/>
      <c r="BB519" s="152"/>
      <c r="BC519" s="152"/>
      <c r="BD519" s="152"/>
      <c r="BE519" s="152"/>
      <c r="BF519" s="152"/>
      <c r="BG519" s="152"/>
      <c r="BH519" s="152"/>
    </row>
    <row r="520" spans="1:60" outlineLevel="1" x14ac:dyDescent="0.2">
      <c r="A520" s="159"/>
      <c r="B520" s="160"/>
      <c r="C520" s="189" t="s">
        <v>120</v>
      </c>
      <c r="D520" s="162"/>
      <c r="E520" s="163">
        <v>2</v>
      </c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61"/>
      <c r="Y520" s="152"/>
      <c r="Z520" s="152"/>
      <c r="AA520" s="152"/>
      <c r="AB520" s="152"/>
      <c r="AC520" s="152"/>
      <c r="AD520" s="152"/>
      <c r="AE520" s="152"/>
      <c r="AF520" s="152"/>
      <c r="AG520" s="152" t="s">
        <v>114</v>
      </c>
      <c r="AH520" s="152">
        <v>0</v>
      </c>
      <c r="AI520" s="152"/>
      <c r="AJ520" s="152"/>
      <c r="AK520" s="152"/>
      <c r="AL520" s="152"/>
      <c r="AM520" s="152"/>
      <c r="AN520" s="152"/>
      <c r="AO520" s="152"/>
      <c r="AP520" s="152"/>
      <c r="AQ520" s="152"/>
      <c r="AR520" s="152"/>
      <c r="AS520" s="152"/>
      <c r="AT520" s="152"/>
      <c r="AU520" s="152"/>
      <c r="AV520" s="152"/>
      <c r="AW520" s="152"/>
      <c r="AX520" s="152"/>
      <c r="AY520" s="152"/>
      <c r="AZ520" s="152"/>
      <c r="BA520" s="152"/>
      <c r="BB520" s="152"/>
      <c r="BC520" s="152"/>
      <c r="BD520" s="152"/>
      <c r="BE520" s="152"/>
      <c r="BF520" s="152"/>
      <c r="BG520" s="152"/>
      <c r="BH520" s="152"/>
    </row>
    <row r="521" spans="1:60" outlineLevel="1" x14ac:dyDescent="0.2">
      <c r="A521" s="159"/>
      <c r="B521" s="160"/>
      <c r="C521" s="189" t="s">
        <v>450</v>
      </c>
      <c r="D521" s="162"/>
      <c r="E521" s="163">
        <v>2</v>
      </c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61"/>
      <c r="Y521" s="152"/>
      <c r="Z521" s="152"/>
      <c r="AA521" s="152"/>
      <c r="AB521" s="152"/>
      <c r="AC521" s="152"/>
      <c r="AD521" s="152"/>
      <c r="AE521" s="152"/>
      <c r="AF521" s="152"/>
      <c r="AG521" s="152" t="s">
        <v>114</v>
      </c>
      <c r="AH521" s="152">
        <v>0</v>
      </c>
      <c r="AI521" s="152"/>
      <c r="AJ521" s="152"/>
      <c r="AK521" s="152"/>
      <c r="AL521" s="152"/>
      <c r="AM521" s="152"/>
      <c r="AN521" s="152"/>
      <c r="AO521" s="152"/>
      <c r="AP521" s="152"/>
      <c r="AQ521" s="152"/>
      <c r="AR521" s="152"/>
      <c r="AS521" s="152"/>
      <c r="AT521" s="152"/>
      <c r="AU521" s="152"/>
      <c r="AV521" s="152"/>
      <c r="AW521" s="152"/>
      <c r="AX521" s="152"/>
      <c r="AY521" s="152"/>
      <c r="AZ521" s="152"/>
      <c r="BA521" s="152"/>
      <c r="BB521" s="152"/>
      <c r="BC521" s="152"/>
      <c r="BD521" s="152"/>
      <c r="BE521" s="152"/>
      <c r="BF521" s="152"/>
      <c r="BG521" s="152"/>
      <c r="BH521" s="152"/>
    </row>
    <row r="522" spans="1:60" outlineLevel="1" x14ac:dyDescent="0.2">
      <c r="A522" s="159"/>
      <c r="B522" s="160"/>
      <c r="C522" s="189" t="s">
        <v>122</v>
      </c>
      <c r="D522" s="162"/>
      <c r="E522" s="163">
        <v>2</v>
      </c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61"/>
      <c r="Y522" s="152"/>
      <c r="Z522" s="152"/>
      <c r="AA522" s="152"/>
      <c r="AB522" s="152"/>
      <c r="AC522" s="152"/>
      <c r="AD522" s="152"/>
      <c r="AE522" s="152"/>
      <c r="AF522" s="152"/>
      <c r="AG522" s="152" t="s">
        <v>114</v>
      </c>
      <c r="AH522" s="152">
        <v>0</v>
      </c>
      <c r="AI522" s="152"/>
      <c r="AJ522" s="152"/>
      <c r="AK522" s="152"/>
      <c r="AL522" s="152"/>
      <c r="AM522" s="152"/>
      <c r="AN522" s="152"/>
      <c r="AO522" s="152"/>
      <c r="AP522" s="152"/>
      <c r="AQ522" s="152"/>
      <c r="AR522" s="152"/>
      <c r="AS522" s="152"/>
      <c r="AT522" s="152"/>
      <c r="AU522" s="152"/>
      <c r="AV522" s="152"/>
      <c r="AW522" s="152"/>
      <c r="AX522" s="152"/>
      <c r="AY522" s="152"/>
      <c r="AZ522" s="152"/>
      <c r="BA522" s="152"/>
      <c r="BB522" s="152"/>
      <c r="BC522" s="152"/>
      <c r="BD522" s="152"/>
      <c r="BE522" s="152"/>
      <c r="BF522" s="152"/>
      <c r="BG522" s="152"/>
      <c r="BH522" s="152"/>
    </row>
    <row r="523" spans="1:60" outlineLevel="1" x14ac:dyDescent="0.2">
      <c r="A523" s="159"/>
      <c r="B523" s="160"/>
      <c r="C523" s="189" t="s">
        <v>123</v>
      </c>
      <c r="D523" s="162"/>
      <c r="E523" s="163">
        <v>2</v>
      </c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61"/>
      <c r="Y523" s="152"/>
      <c r="Z523" s="152"/>
      <c r="AA523" s="152"/>
      <c r="AB523" s="152"/>
      <c r="AC523" s="152"/>
      <c r="AD523" s="152"/>
      <c r="AE523" s="152"/>
      <c r="AF523" s="152"/>
      <c r="AG523" s="152" t="s">
        <v>114</v>
      </c>
      <c r="AH523" s="152">
        <v>0</v>
      </c>
      <c r="AI523" s="152"/>
      <c r="AJ523" s="152"/>
      <c r="AK523" s="152"/>
      <c r="AL523" s="152"/>
      <c r="AM523" s="152"/>
      <c r="AN523" s="152"/>
      <c r="AO523" s="152"/>
      <c r="AP523" s="152"/>
      <c r="AQ523" s="152"/>
      <c r="AR523" s="152"/>
      <c r="AS523" s="152"/>
      <c r="AT523" s="152"/>
      <c r="AU523" s="152"/>
      <c r="AV523" s="152"/>
      <c r="AW523" s="152"/>
      <c r="AX523" s="152"/>
      <c r="AY523" s="152"/>
      <c r="AZ523" s="152"/>
      <c r="BA523" s="152"/>
      <c r="BB523" s="152"/>
      <c r="BC523" s="152"/>
      <c r="BD523" s="152"/>
      <c r="BE523" s="152"/>
      <c r="BF523" s="152"/>
      <c r="BG523" s="152"/>
      <c r="BH523" s="152"/>
    </row>
    <row r="524" spans="1:60" outlineLevel="1" x14ac:dyDescent="0.2">
      <c r="A524" s="159"/>
      <c r="B524" s="160"/>
      <c r="C524" s="189" t="s">
        <v>124</v>
      </c>
      <c r="D524" s="162"/>
      <c r="E524" s="163">
        <v>5</v>
      </c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52"/>
      <c r="Z524" s="152"/>
      <c r="AA524" s="152"/>
      <c r="AB524" s="152"/>
      <c r="AC524" s="152"/>
      <c r="AD524" s="152"/>
      <c r="AE524" s="152"/>
      <c r="AF524" s="152"/>
      <c r="AG524" s="152" t="s">
        <v>114</v>
      </c>
      <c r="AH524" s="152">
        <v>0</v>
      </c>
      <c r="AI524" s="152"/>
      <c r="AJ524" s="152"/>
      <c r="AK524" s="152"/>
      <c r="AL524" s="152"/>
      <c r="AM524" s="152"/>
      <c r="AN524" s="152"/>
      <c r="AO524" s="152"/>
      <c r="AP524" s="152"/>
      <c r="AQ524" s="152"/>
      <c r="AR524" s="152"/>
      <c r="AS524" s="152"/>
      <c r="AT524" s="152"/>
      <c r="AU524" s="152"/>
      <c r="AV524" s="152"/>
      <c r="AW524" s="152"/>
      <c r="AX524" s="152"/>
      <c r="AY524" s="152"/>
      <c r="AZ524" s="152"/>
      <c r="BA524" s="152"/>
      <c r="BB524" s="152"/>
      <c r="BC524" s="152"/>
      <c r="BD524" s="152"/>
      <c r="BE524" s="152"/>
      <c r="BF524" s="152"/>
      <c r="BG524" s="152"/>
      <c r="BH524" s="152"/>
    </row>
    <row r="525" spans="1:60" x14ac:dyDescent="0.2">
      <c r="A525" s="165" t="s">
        <v>102</v>
      </c>
      <c r="B525" s="166" t="s">
        <v>65</v>
      </c>
      <c r="C525" s="187" t="s">
        <v>66</v>
      </c>
      <c r="D525" s="167"/>
      <c r="E525" s="168"/>
      <c r="F525" s="169"/>
      <c r="G525" s="169">
        <f>SUMIF(AG526:AG534,"&lt;&gt;NOR",G526:G534)</f>
        <v>0</v>
      </c>
      <c r="H525" s="169"/>
      <c r="I525" s="169">
        <f>SUM(I526:I534)</f>
        <v>0</v>
      </c>
      <c r="J525" s="169"/>
      <c r="K525" s="169">
        <f>SUM(K526:K534)</f>
        <v>0</v>
      </c>
      <c r="L525" s="169"/>
      <c r="M525" s="169">
        <f>SUM(M526:M534)</f>
        <v>0</v>
      </c>
      <c r="N525" s="169"/>
      <c r="O525" s="169">
        <f>SUM(O526:O534)</f>
        <v>0</v>
      </c>
      <c r="P525" s="169"/>
      <c r="Q525" s="169">
        <f>SUM(Q526:Q534)</f>
        <v>0</v>
      </c>
      <c r="R525" s="169"/>
      <c r="S525" s="169"/>
      <c r="T525" s="170"/>
      <c r="U525" s="164"/>
      <c r="V525" s="164">
        <f>SUM(V526:V534)</f>
        <v>2.14</v>
      </c>
      <c r="W525" s="164"/>
      <c r="X525" s="164"/>
      <c r="AG525" t="s">
        <v>103</v>
      </c>
    </row>
    <row r="526" spans="1:60" ht="22.5" outlineLevel="1" x14ac:dyDescent="0.2">
      <c r="A526" s="171">
        <v>74</v>
      </c>
      <c r="B526" s="172" t="s">
        <v>460</v>
      </c>
      <c r="C526" s="188" t="s">
        <v>461</v>
      </c>
      <c r="D526" s="173" t="s">
        <v>119</v>
      </c>
      <c r="E526" s="174">
        <v>9.5</v>
      </c>
      <c r="F526" s="175"/>
      <c r="G526" s="176">
        <f>ROUND(E526*F526,2)</f>
        <v>0</v>
      </c>
      <c r="H526" s="175"/>
      <c r="I526" s="176">
        <f>ROUND(E526*H526,2)</f>
        <v>0</v>
      </c>
      <c r="J526" s="175"/>
      <c r="K526" s="176">
        <f>ROUND(E526*J526,2)</f>
        <v>0</v>
      </c>
      <c r="L526" s="176">
        <v>21</v>
      </c>
      <c r="M526" s="176">
        <f>G526*(1+L526/100)</f>
        <v>0</v>
      </c>
      <c r="N526" s="176">
        <v>0</v>
      </c>
      <c r="O526" s="176">
        <f>ROUND(E526*N526,2)</f>
        <v>0</v>
      </c>
      <c r="P526" s="176">
        <v>0</v>
      </c>
      <c r="Q526" s="176">
        <f>ROUND(E526*P526,2)</f>
        <v>0</v>
      </c>
      <c r="R526" s="176" t="s">
        <v>107</v>
      </c>
      <c r="S526" s="176" t="s">
        <v>108</v>
      </c>
      <c r="T526" s="177" t="s">
        <v>108</v>
      </c>
      <c r="U526" s="161">
        <v>0.09</v>
      </c>
      <c r="V526" s="161">
        <f>ROUND(E526*U526,2)</f>
        <v>0.86</v>
      </c>
      <c r="W526" s="161"/>
      <c r="X526" s="161" t="s">
        <v>109</v>
      </c>
      <c r="Y526" s="152"/>
      <c r="Z526" s="152"/>
      <c r="AA526" s="152"/>
      <c r="AB526" s="152"/>
      <c r="AC526" s="152"/>
      <c r="AD526" s="152"/>
      <c r="AE526" s="152"/>
      <c r="AF526" s="152"/>
      <c r="AG526" s="152" t="s">
        <v>110</v>
      </c>
      <c r="AH526" s="152"/>
      <c r="AI526" s="152"/>
      <c r="AJ526" s="152"/>
      <c r="AK526" s="152"/>
      <c r="AL526" s="152"/>
      <c r="AM526" s="152"/>
      <c r="AN526" s="152"/>
      <c r="AO526" s="152"/>
      <c r="AP526" s="152"/>
      <c r="AQ526" s="152"/>
      <c r="AR526" s="152"/>
      <c r="AS526" s="152"/>
      <c r="AT526" s="152"/>
      <c r="AU526" s="152"/>
      <c r="AV526" s="152"/>
      <c r="AW526" s="152"/>
      <c r="AX526" s="152"/>
      <c r="AY526" s="152"/>
      <c r="AZ526" s="152"/>
      <c r="BA526" s="152"/>
      <c r="BB526" s="152"/>
      <c r="BC526" s="152"/>
      <c r="BD526" s="152"/>
      <c r="BE526" s="152"/>
      <c r="BF526" s="152"/>
      <c r="BG526" s="152"/>
      <c r="BH526" s="152"/>
    </row>
    <row r="527" spans="1:60" ht="22.5" outlineLevel="1" x14ac:dyDescent="0.2">
      <c r="A527" s="159"/>
      <c r="B527" s="160"/>
      <c r="C527" s="250" t="s">
        <v>462</v>
      </c>
      <c r="D527" s="251"/>
      <c r="E527" s="251"/>
      <c r="F527" s="251"/>
      <c r="G527" s="25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52"/>
      <c r="Z527" s="152"/>
      <c r="AA527" s="152"/>
      <c r="AB527" s="152"/>
      <c r="AC527" s="152"/>
      <c r="AD527" s="152"/>
      <c r="AE527" s="152"/>
      <c r="AF527" s="152"/>
      <c r="AG527" s="152" t="s">
        <v>112</v>
      </c>
      <c r="AH527" s="152"/>
      <c r="AI527" s="152"/>
      <c r="AJ527" s="152"/>
      <c r="AK527" s="152"/>
      <c r="AL527" s="152"/>
      <c r="AM527" s="152"/>
      <c r="AN527" s="152"/>
      <c r="AO527" s="152"/>
      <c r="AP527" s="152"/>
      <c r="AQ527" s="152"/>
      <c r="AR527" s="152"/>
      <c r="AS527" s="152"/>
      <c r="AT527" s="152"/>
      <c r="AU527" s="152"/>
      <c r="AV527" s="152"/>
      <c r="AW527" s="152"/>
      <c r="AX527" s="152"/>
      <c r="AY527" s="152"/>
      <c r="AZ527" s="152"/>
      <c r="BA527" s="178" t="str">
        <f>C527</f>
        <v>krajníků, desek nebo panelů od spojovacího materiálu s odklizením a uložením očištěných hmot a spojovacího materiálu na skládku na vzdálenost do 10 m</v>
      </c>
      <c r="BB527" s="152"/>
      <c r="BC527" s="152"/>
      <c r="BD527" s="152"/>
      <c r="BE527" s="152"/>
      <c r="BF527" s="152"/>
      <c r="BG527" s="152"/>
      <c r="BH527" s="152"/>
    </row>
    <row r="528" spans="1:60" outlineLevel="1" x14ac:dyDescent="0.2">
      <c r="A528" s="159"/>
      <c r="B528" s="160"/>
      <c r="C528" s="189" t="s">
        <v>463</v>
      </c>
      <c r="D528" s="162"/>
      <c r="E528" s="163">
        <v>9.5</v>
      </c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52"/>
      <c r="Z528" s="152"/>
      <c r="AA528" s="152"/>
      <c r="AB528" s="152"/>
      <c r="AC528" s="152"/>
      <c r="AD528" s="152"/>
      <c r="AE528" s="152"/>
      <c r="AF528" s="152"/>
      <c r="AG528" s="152" t="s">
        <v>114</v>
      </c>
      <c r="AH528" s="152">
        <v>0</v>
      </c>
      <c r="AI528" s="152"/>
      <c r="AJ528" s="152"/>
      <c r="AK528" s="152"/>
      <c r="AL528" s="152"/>
      <c r="AM528" s="152"/>
      <c r="AN528" s="152"/>
      <c r="AO528" s="152"/>
      <c r="AP528" s="152"/>
      <c r="AQ528" s="152"/>
      <c r="AR528" s="152"/>
      <c r="AS528" s="152"/>
      <c r="AT528" s="152"/>
      <c r="AU528" s="152"/>
      <c r="AV528" s="152"/>
      <c r="AW528" s="152"/>
      <c r="AX528" s="152"/>
      <c r="AY528" s="152"/>
      <c r="AZ528" s="152"/>
      <c r="BA528" s="152"/>
      <c r="BB528" s="152"/>
      <c r="BC528" s="152"/>
      <c r="BD528" s="152"/>
      <c r="BE528" s="152"/>
      <c r="BF528" s="152"/>
      <c r="BG528" s="152"/>
      <c r="BH528" s="152"/>
    </row>
    <row r="529" spans="1:60" outlineLevel="1" x14ac:dyDescent="0.2">
      <c r="A529" s="171">
        <v>75</v>
      </c>
      <c r="B529" s="172" t="s">
        <v>464</v>
      </c>
      <c r="C529" s="188" t="s">
        <v>465</v>
      </c>
      <c r="D529" s="173" t="s">
        <v>106</v>
      </c>
      <c r="E529" s="174">
        <v>11.1</v>
      </c>
      <c r="F529" s="175"/>
      <c r="G529" s="176">
        <f>ROUND(E529*F529,2)</f>
        <v>0</v>
      </c>
      <c r="H529" s="175"/>
      <c r="I529" s="176">
        <f>ROUND(E529*H529,2)</f>
        <v>0</v>
      </c>
      <c r="J529" s="175"/>
      <c r="K529" s="176">
        <f>ROUND(E529*J529,2)</f>
        <v>0</v>
      </c>
      <c r="L529" s="176">
        <v>21</v>
      </c>
      <c r="M529" s="176">
        <f>G529*(1+L529/100)</f>
        <v>0</v>
      </c>
      <c r="N529" s="176">
        <v>0</v>
      </c>
      <c r="O529" s="176">
        <f>ROUND(E529*N529,2)</f>
        <v>0</v>
      </c>
      <c r="P529" s="176">
        <v>0</v>
      </c>
      <c r="Q529" s="176">
        <f>ROUND(E529*P529,2)</f>
        <v>0</v>
      </c>
      <c r="R529" s="176"/>
      <c r="S529" s="176" t="s">
        <v>108</v>
      </c>
      <c r="T529" s="177" t="s">
        <v>108</v>
      </c>
      <c r="U529" s="161">
        <v>0.115</v>
      </c>
      <c r="V529" s="161">
        <f>ROUND(E529*U529,2)</f>
        <v>1.28</v>
      </c>
      <c r="W529" s="161"/>
      <c r="X529" s="161" t="s">
        <v>109</v>
      </c>
      <c r="Y529" s="152"/>
      <c r="Z529" s="152"/>
      <c r="AA529" s="152"/>
      <c r="AB529" s="152"/>
      <c r="AC529" s="152"/>
      <c r="AD529" s="152"/>
      <c r="AE529" s="152"/>
      <c r="AF529" s="152"/>
      <c r="AG529" s="152" t="s">
        <v>110</v>
      </c>
      <c r="AH529" s="152"/>
      <c r="AI529" s="152"/>
      <c r="AJ529" s="152"/>
      <c r="AK529" s="152"/>
      <c r="AL529" s="152"/>
      <c r="AM529" s="152"/>
      <c r="AN529" s="152"/>
      <c r="AO529" s="152"/>
      <c r="AP529" s="152"/>
      <c r="AQ529" s="152"/>
      <c r="AR529" s="152"/>
      <c r="AS529" s="152"/>
      <c r="AT529" s="152"/>
      <c r="AU529" s="152"/>
      <c r="AV529" s="152"/>
      <c r="AW529" s="152"/>
      <c r="AX529" s="152"/>
      <c r="AY529" s="152"/>
      <c r="AZ529" s="152"/>
      <c r="BA529" s="152"/>
      <c r="BB529" s="152"/>
      <c r="BC529" s="152"/>
      <c r="BD529" s="152"/>
      <c r="BE529" s="152"/>
      <c r="BF529" s="152"/>
      <c r="BG529" s="152"/>
      <c r="BH529" s="152"/>
    </row>
    <row r="530" spans="1:60" outlineLevel="1" x14ac:dyDescent="0.2">
      <c r="A530" s="159"/>
      <c r="B530" s="160"/>
      <c r="C530" s="189" t="s">
        <v>322</v>
      </c>
      <c r="D530" s="162"/>
      <c r="E530" s="163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52"/>
      <c r="Z530" s="152"/>
      <c r="AA530" s="152"/>
      <c r="AB530" s="152"/>
      <c r="AC530" s="152"/>
      <c r="AD530" s="152"/>
      <c r="AE530" s="152"/>
      <c r="AF530" s="152"/>
      <c r="AG530" s="152" t="s">
        <v>114</v>
      </c>
      <c r="AH530" s="152">
        <v>0</v>
      </c>
      <c r="AI530" s="152"/>
      <c r="AJ530" s="152"/>
      <c r="AK530" s="152"/>
      <c r="AL530" s="152"/>
      <c r="AM530" s="152"/>
      <c r="AN530" s="152"/>
      <c r="AO530" s="152"/>
      <c r="AP530" s="152"/>
      <c r="AQ530" s="152"/>
      <c r="AR530" s="152"/>
      <c r="AS530" s="152"/>
      <c r="AT530" s="152"/>
      <c r="AU530" s="152"/>
      <c r="AV530" s="152"/>
      <c r="AW530" s="152"/>
      <c r="AX530" s="152"/>
      <c r="AY530" s="152"/>
      <c r="AZ530" s="152"/>
      <c r="BA530" s="152"/>
      <c r="BB530" s="152"/>
      <c r="BC530" s="152"/>
      <c r="BD530" s="152"/>
      <c r="BE530" s="152"/>
      <c r="BF530" s="152"/>
      <c r="BG530" s="152"/>
      <c r="BH530" s="152"/>
    </row>
    <row r="531" spans="1:60" outlineLevel="1" x14ac:dyDescent="0.2">
      <c r="A531" s="159"/>
      <c r="B531" s="160"/>
      <c r="C531" s="189" t="s">
        <v>323</v>
      </c>
      <c r="D531" s="162"/>
      <c r="E531" s="163">
        <v>2.1</v>
      </c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61"/>
      <c r="Y531" s="152"/>
      <c r="Z531" s="152"/>
      <c r="AA531" s="152"/>
      <c r="AB531" s="152"/>
      <c r="AC531" s="152"/>
      <c r="AD531" s="152"/>
      <c r="AE531" s="152"/>
      <c r="AF531" s="152"/>
      <c r="AG531" s="152" t="s">
        <v>114</v>
      </c>
      <c r="AH531" s="152">
        <v>0</v>
      </c>
      <c r="AI531" s="152"/>
      <c r="AJ531" s="152"/>
      <c r="AK531" s="152"/>
      <c r="AL531" s="152"/>
      <c r="AM531" s="152"/>
      <c r="AN531" s="152"/>
      <c r="AO531" s="152"/>
      <c r="AP531" s="152"/>
      <c r="AQ531" s="152"/>
      <c r="AR531" s="152"/>
      <c r="AS531" s="152"/>
      <c r="AT531" s="152"/>
      <c r="AU531" s="152"/>
      <c r="AV531" s="152"/>
      <c r="AW531" s="152"/>
      <c r="AX531" s="152"/>
      <c r="AY531" s="152"/>
      <c r="AZ531" s="152"/>
      <c r="BA531" s="152"/>
      <c r="BB531" s="152"/>
      <c r="BC531" s="152"/>
      <c r="BD531" s="152"/>
      <c r="BE531" s="152"/>
      <c r="BF531" s="152"/>
      <c r="BG531" s="152"/>
      <c r="BH531" s="152"/>
    </row>
    <row r="532" spans="1:60" outlineLevel="1" x14ac:dyDescent="0.2">
      <c r="A532" s="159"/>
      <c r="B532" s="160"/>
      <c r="C532" s="189" t="s">
        <v>287</v>
      </c>
      <c r="D532" s="162"/>
      <c r="E532" s="163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52"/>
      <c r="Z532" s="152"/>
      <c r="AA532" s="152"/>
      <c r="AB532" s="152"/>
      <c r="AC532" s="152"/>
      <c r="AD532" s="152"/>
      <c r="AE532" s="152"/>
      <c r="AF532" s="152"/>
      <c r="AG532" s="152" t="s">
        <v>114</v>
      </c>
      <c r="AH532" s="152">
        <v>0</v>
      </c>
      <c r="AI532" s="152"/>
      <c r="AJ532" s="152"/>
      <c r="AK532" s="152"/>
      <c r="AL532" s="152"/>
      <c r="AM532" s="152"/>
      <c r="AN532" s="152"/>
      <c r="AO532" s="152"/>
      <c r="AP532" s="152"/>
      <c r="AQ532" s="152"/>
      <c r="AR532" s="152"/>
      <c r="AS532" s="152"/>
      <c r="AT532" s="152"/>
      <c r="AU532" s="152"/>
      <c r="AV532" s="152"/>
      <c r="AW532" s="152"/>
      <c r="AX532" s="152"/>
      <c r="AY532" s="152"/>
      <c r="AZ532" s="152"/>
      <c r="BA532" s="152"/>
      <c r="BB532" s="152"/>
      <c r="BC532" s="152"/>
      <c r="BD532" s="152"/>
      <c r="BE532" s="152"/>
      <c r="BF532" s="152"/>
      <c r="BG532" s="152"/>
      <c r="BH532" s="152"/>
    </row>
    <row r="533" spans="1:60" outlineLevel="1" x14ac:dyDescent="0.2">
      <c r="A533" s="159"/>
      <c r="B533" s="160"/>
      <c r="C533" s="189" t="s">
        <v>324</v>
      </c>
      <c r="D533" s="162"/>
      <c r="E533" s="163">
        <v>3</v>
      </c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61"/>
      <c r="Y533" s="152"/>
      <c r="Z533" s="152"/>
      <c r="AA533" s="152"/>
      <c r="AB533" s="152"/>
      <c r="AC533" s="152"/>
      <c r="AD533" s="152"/>
      <c r="AE533" s="152"/>
      <c r="AF533" s="152"/>
      <c r="AG533" s="152" t="s">
        <v>114</v>
      </c>
      <c r="AH533" s="152">
        <v>0</v>
      </c>
      <c r="AI533" s="152"/>
      <c r="AJ533" s="152"/>
      <c r="AK533" s="152"/>
      <c r="AL533" s="152"/>
      <c r="AM533" s="152"/>
      <c r="AN533" s="152"/>
      <c r="AO533" s="152"/>
      <c r="AP533" s="152"/>
      <c r="AQ533" s="152"/>
      <c r="AR533" s="152"/>
      <c r="AS533" s="152"/>
      <c r="AT533" s="152"/>
      <c r="AU533" s="152"/>
      <c r="AV533" s="152"/>
      <c r="AW533" s="152"/>
      <c r="AX533" s="152"/>
      <c r="AY533" s="152"/>
      <c r="AZ533" s="152"/>
      <c r="BA533" s="152"/>
      <c r="BB533" s="152"/>
      <c r="BC533" s="152"/>
      <c r="BD533" s="152"/>
      <c r="BE533" s="152"/>
      <c r="BF533" s="152"/>
      <c r="BG533" s="152"/>
      <c r="BH533" s="152"/>
    </row>
    <row r="534" spans="1:60" outlineLevel="1" x14ac:dyDescent="0.2">
      <c r="A534" s="159"/>
      <c r="B534" s="160"/>
      <c r="C534" s="189" t="s">
        <v>116</v>
      </c>
      <c r="D534" s="162"/>
      <c r="E534" s="163">
        <v>6</v>
      </c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61"/>
      <c r="Y534" s="152"/>
      <c r="Z534" s="152"/>
      <c r="AA534" s="152"/>
      <c r="AB534" s="152"/>
      <c r="AC534" s="152"/>
      <c r="AD534" s="152"/>
      <c r="AE534" s="152"/>
      <c r="AF534" s="152"/>
      <c r="AG534" s="152" t="s">
        <v>114</v>
      </c>
      <c r="AH534" s="152">
        <v>0</v>
      </c>
      <c r="AI534" s="152"/>
      <c r="AJ534" s="152"/>
      <c r="AK534" s="152"/>
      <c r="AL534" s="152"/>
      <c r="AM534" s="152"/>
      <c r="AN534" s="152"/>
      <c r="AO534" s="152"/>
      <c r="AP534" s="152"/>
      <c r="AQ534" s="152"/>
      <c r="AR534" s="152"/>
      <c r="AS534" s="152"/>
      <c r="AT534" s="152"/>
      <c r="AU534" s="152"/>
      <c r="AV534" s="152"/>
      <c r="AW534" s="152"/>
      <c r="AX534" s="152"/>
      <c r="AY534" s="152"/>
      <c r="AZ534" s="152"/>
      <c r="BA534" s="152"/>
      <c r="BB534" s="152"/>
      <c r="BC534" s="152"/>
      <c r="BD534" s="152"/>
      <c r="BE534" s="152"/>
      <c r="BF534" s="152"/>
      <c r="BG534" s="152"/>
      <c r="BH534" s="152"/>
    </row>
    <row r="535" spans="1:60" x14ac:dyDescent="0.2">
      <c r="A535" s="165" t="s">
        <v>102</v>
      </c>
      <c r="B535" s="166" t="s">
        <v>67</v>
      </c>
      <c r="C535" s="187" t="s">
        <v>68</v>
      </c>
      <c r="D535" s="167"/>
      <c r="E535" s="168"/>
      <c r="F535" s="169"/>
      <c r="G535" s="169">
        <f>SUMIF(AG536:AG536,"&lt;&gt;NOR",G536:G536)</f>
        <v>0</v>
      </c>
      <c r="H535" s="169"/>
      <c r="I535" s="169">
        <f>SUM(I536:I536)</f>
        <v>0</v>
      </c>
      <c r="J535" s="169"/>
      <c r="K535" s="169">
        <f>SUM(K536:K536)</f>
        <v>0</v>
      </c>
      <c r="L535" s="169"/>
      <c r="M535" s="169">
        <f>SUM(M536:M536)</f>
        <v>0</v>
      </c>
      <c r="N535" s="169"/>
      <c r="O535" s="169">
        <f>SUM(O536:O536)</f>
        <v>0</v>
      </c>
      <c r="P535" s="169"/>
      <c r="Q535" s="169">
        <f>SUM(Q536:Q536)</f>
        <v>0</v>
      </c>
      <c r="R535" s="169"/>
      <c r="S535" s="169"/>
      <c r="T535" s="170"/>
      <c r="U535" s="164"/>
      <c r="V535" s="164">
        <f>SUM(V536:V536)</f>
        <v>112.77</v>
      </c>
      <c r="W535" s="164"/>
      <c r="X535" s="164"/>
      <c r="AG535" t="s">
        <v>103</v>
      </c>
    </row>
    <row r="536" spans="1:60" outlineLevel="1" x14ac:dyDescent="0.2">
      <c r="A536" s="179">
        <v>76</v>
      </c>
      <c r="B536" s="180" t="s">
        <v>466</v>
      </c>
      <c r="C536" s="190" t="s">
        <v>467</v>
      </c>
      <c r="D536" s="181" t="s">
        <v>306</v>
      </c>
      <c r="E536" s="182">
        <v>1133.3530900000001</v>
      </c>
      <c r="F536" s="183"/>
      <c r="G536" s="184">
        <f>ROUND(E536*F536,2)</f>
        <v>0</v>
      </c>
      <c r="H536" s="183"/>
      <c r="I536" s="184">
        <f>ROUND(E536*H536,2)</f>
        <v>0</v>
      </c>
      <c r="J536" s="183"/>
      <c r="K536" s="184">
        <f>ROUND(E536*J536,2)</f>
        <v>0</v>
      </c>
      <c r="L536" s="184">
        <v>21</v>
      </c>
      <c r="M536" s="184">
        <f>G536*(1+L536/100)</f>
        <v>0</v>
      </c>
      <c r="N536" s="184">
        <v>0</v>
      </c>
      <c r="O536" s="184">
        <f>ROUND(E536*N536,2)</f>
        <v>0</v>
      </c>
      <c r="P536" s="184">
        <v>0</v>
      </c>
      <c r="Q536" s="184">
        <f>ROUND(E536*P536,2)</f>
        <v>0</v>
      </c>
      <c r="R536" s="184"/>
      <c r="S536" s="184" t="s">
        <v>108</v>
      </c>
      <c r="T536" s="185" t="s">
        <v>108</v>
      </c>
      <c r="U536" s="161">
        <v>9.9500000000000005E-2</v>
      </c>
      <c r="V536" s="161">
        <f>ROUND(E536*U536,2)</f>
        <v>112.77</v>
      </c>
      <c r="W536" s="161"/>
      <c r="X536" s="161" t="s">
        <v>468</v>
      </c>
      <c r="Y536" s="152"/>
      <c r="Z536" s="152"/>
      <c r="AA536" s="152"/>
      <c r="AB536" s="152"/>
      <c r="AC536" s="152"/>
      <c r="AD536" s="152"/>
      <c r="AE536" s="152"/>
      <c r="AF536" s="152"/>
      <c r="AG536" s="152" t="s">
        <v>469</v>
      </c>
      <c r="AH536" s="152"/>
      <c r="AI536" s="152"/>
      <c r="AJ536" s="152"/>
      <c r="AK536" s="152"/>
      <c r="AL536" s="152"/>
      <c r="AM536" s="152"/>
      <c r="AN536" s="152"/>
      <c r="AO536" s="152"/>
      <c r="AP536" s="152"/>
      <c r="AQ536" s="152"/>
      <c r="AR536" s="152"/>
      <c r="AS536" s="152"/>
      <c r="AT536" s="152"/>
      <c r="AU536" s="152"/>
      <c r="AV536" s="152"/>
      <c r="AW536" s="152"/>
      <c r="AX536" s="152"/>
      <c r="AY536" s="152"/>
      <c r="AZ536" s="152"/>
      <c r="BA536" s="152"/>
      <c r="BB536" s="152"/>
      <c r="BC536" s="152"/>
      <c r="BD536" s="152"/>
      <c r="BE536" s="152"/>
      <c r="BF536" s="152"/>
      <c r="BG536" s="152"/>
      <c r="BH536" s="152"/>
    </row>
    <row r="537" spans="1:60" x14ac:dyDescent="0.2">
      <c r="A537" s="165" t="s">
        <v>102</v>
      </c>
      <c r="B537" s="166" t="s">
        <v>69</v>
      </c>
      <c r="C537" s="187" t="s">
        <v>70</v>
      </c>
      <c r="D537" s="167"/>
      <c r="E537" s="168"/>
      <c r="F537" s="169"/>
      <c r="G537" s="169">
        <f>SUMIF(AG538:AG546,"&lt;&gt;NOR",G538:G546)</f>
        <v>0</v>
      </c>
      <c r="H537" s="169"/>
      <c r="I537" s="169">
        <f>SUM(I538:I546)</f>
        <v>0</v>
      </c>
      <c r="J537" s="169"/>
      <c r="K537" s="169">
        <f>SUM(K538:K546)</f>
        <v>0</v>
      </c>
      <c r="L537" s="169"/>
      <c r="M537" s="169">
        <f>SUM(M538:M546)</f>
        <v>0</v>
      </c>
      <c r="N537" s="169"/>
      <c r="O537" s="169">
        <f>SUM(O538:O546)</f>
        <v>0</v>
      </c>
      <c r="P537" s="169"/>
      <c r="Q537" s="169">
        <f>SUM(Q538:Q546)</f>
        <v>0</v>
      </c>
      <c r="R537" s="169"/>
      <c r="S537" s="169"/>
      <c r="T537" s="170"/>
      <c r="U537" s="164"/>
      <c r="V537" s="164">
        <f>SUM(V538:V546)</f>
        <v>720</v>
      </c>
      <c r="W537" s="164"/>
      <c r="X537" s="164"/>
      <c r="AG537" t="s">
        <v>103</v>
      </c>
    </row>
    <row r="538" spans="1:60" outlineLevel="1" x14ac:dyDescent="0.2">
      <c r="A538" s="179">
        <v>77</v>
      </c>
      <c r="B538" s="180" t="s">
        <v>470</v>
      </c>
      <c r="C538" s="190" t="s">
        <v>471</v>
      </c>
      <c r="D538" s="181" t="s">
        <v>472</v>
      </c>
      <c r="E538" s="182">
        <v>12</v>
      </c>
      <c r="F538" s="183"/>
      <c r="G538" s="184">
        <f>ROUND(E538*F538,2)</f>
        <v>0</v>
      </c>
      <c r="H538" s="183"/>
      <c r="I538" s="184">
        <f>ROUND(E538*H538,2)</f>
        <v>0</v>
      </c>
      <c r="J538" s="183"/>
      <c r="K538" s="184">
        <f>ROUND(E538*J538,2)</f>
        <v>0</v>
      </c>
      <c r="L538" s="184">
        <v>21</v>
      </c>
      <c r="M538" s="184">
        <f>G538*(1+L538/100)</f>
        <v>0</v>
      </c>
      <c r="N538" s="184">
        <v>0</v>
      </c>
      <c r="O538" s="184">
        <f>ROUND(E538*N538,2)</f>
        <v>0</v>
      </c>
      <c r="P538" s="184">
        <v>0</v>
      </c>
      <c r="Q538" s="184">
        <f>ROUND(E538*P538,2)</f>
        <v>0</v>
      </c>
      <c r="R538" s="184"/>
      <c r="S538" s="184" t="s">
        <v>273</v>
      </c>
      <c r="T538" s="185" t="s">
        <v>128</v>
      </c>
      <c r="U538" s="161">
        <v>0</v>
      </c>
      <c r="V538" s="161">
        <f>ROUND(E538*U538,2)</f>
        <v>0</v>
      </c>
      <c r="W538" s="161"/>
      <c r="X538" s="161" t="s">
        <v>109</v>
      </c>
      <c r="Y538" s="152"/>
      <c r="Z538" s="152"/>
      <c r="AA538" s="152"/>
      <c r="AB538" s="152"/>
      <c r="AC538" s="152"/>
      <c r="AD538" s="152"/>
      <c r="AE538" s="152"/>
      <c r="AF538" s="152"/>
      <c r="AG538" s="152" t="s">
        <v>110</v>
      </c>
      <c r="AH538" s="152"/>
      <c r="AI538" s="152"/>
      <c r="AJ538" s="152"/>
      <c r="AK538" s="152"/>
      <c r="AL538" s="152"/>
      <c r="AM538" s="152"/>
      <c r="AN538" s="152"/>
      <c r="AO538" s="152"/>
      <c r="AP538" s="152"/>
      <c r="AQ538" s="152"/>
      <c r="AR538" s="152"/>
      <c r="AS538" s="152"/>
      <c r="AT538" s="152"/>
      <c r="AU538" s="152"/>
      <c r="AV538" s="152"/>
      <c r="AW538" s="152"/>
      <c r="AX538" s="152"/>
      <c r="AY538" s="152"/>
      <c r="AZ538" s="152"/>
      <c r="BA538" s="152"/>
      <c r="BB538" s="152"/>
      <c r="BC538" s="152"/>
      <c r="BD538" s="152"/>
      <c r="BE538" s="152"/>
      <c r="BF538" s="152"/>
      <c r="BG538" s="152"/>
      <c r="BH538" s="152"/>
    </row>
    <row r="539" spans="1:60" outlineLevel="1" x14ac:dyDescent="0.2">
      <c r="A539" s="171">
        <v>78</v>
      </c>
      <c r="B539" s="172" t="s">
        <v>473</v>
      </c>
      <c r="C539" s="188" t="s">
        <v>474</v>
      </c>
      <c r="D539" s="173" t="s">
        <v>472</v>
      </c>
      <c r="E539" s="174">
        <v>12</v>
      </c>
      <c r="F539" s="175"/>
      <c r="G539" s="176">
        <f>ROUND(E539*F539,2)</f>
        <v>0</v>
      </c>
      <c r="H539" s="175"/>
      <c r="I539" s="176">
        <f>ROUND(E539*H539,2)</f>
        <v>0</v>
      </c>
      <c r="J539" s="175"/>
      <c r="K539" s="176">
        <f>ROUND(E539*J539,2)</f>
        <v>0</v>
      </c>
      <c r="L539" s="176">
        <v>21</v>
      </c>
      <c r="M539" s="176">
        <f>G539*(1+L539/100)</f>
        <v>0</v>
      </c>
      <c r="N539" s="176">
        <v>0</v>
      </c>
      <c r="O539" s="176">
        <f>ROUND(E539*N539,2)</f>
        <v>0</v>
      </c>
      <c r="P539" s="176">
        <v>0</v>
      </c>
      <c r="Q539" s="176">
        <f>ROUND(E539*P539,2)</f>
        <v>0</v>
      </c>
      <c r="R539" s="176"/>
      <c r="S539" s="176" t="s">
        <v>273</v>
      </c>
      <c r="T539" s="177" t="s">
        <v>128</v>
      </c>
      <c r="U539" s="161">
        <v>0</v>
      </c>
      <c r="V539" s="161">
        <f>ROUND(E539*U539,2)</f>
        <v>0</v>
      </c>
      <c r="W539" s="161"/>
      <c r="X539" s="161" t="s">
        <v>109</v>
      </c>
      <c r="Y539" s="152"/>
      <c r="Z539" s="152"/>
      <c r="AA539" s="152"/>
      <c r="AB539" s="152"/>
      <c r="AC539" s="152"/>
      <c r="AD539" s="152"/>
      <c r="AE539" s="152"/>
      <c r="AF539" s="152"/>
      <c r="AG539" s="152" t="s">
        <v>110</v>
      </c>
      <c r="AH539" s="152"/>
      <c r="AI539" s="152"/>
      <c r="AJ539" s="152"/>
      <c r="AK539" s="152"/>
      <c r="AL539" s="152"/>
      <c r="AM539" s="152"/>
      <c r="AN539" s="152"/>
      <c r="AO539" s="152"/>
      <c r="AP539" s="152"/>
      <c r="AQ539" s="152"/>
      <c r="AR539" s="152"/>
      <c r="AS539" s="152"/>
      <c r="AT539" s="152"/>
      <c r="AU539" s="152"/>
      <c r="AV539" s="152"/>
      <c r="AW539" s="152"/>
      <c r="AX539" s="152"/>
      <c r="AY539" s="152"/>
      <c r="AZ539" s="152"/>
      <c r="BA539" s="152"/>
      <c r="BB539" s="152"/>
      <c r="BC539" s="152"/>
      <c r="BD539" s="152"/>
      <c r="BE539" s="152"/>
      <c r="BF539" s="152"/>
      <c r="BG539" s="152"/>
      <c r="BH539" s="152"/>
    </row>
    <row r="540" spans="1:60" outlineLevel="1" x14ac:dyDescent="0.2">
      <c r="A540" s="159"/>
      <c r="B540" s="160"/>
      <c r="C540" s="189" t="s">
        <v>406</v>
      </c>
      <c r="D540" s="162"/>
      <c r="E540" s="163">
        <v>12</v>
      </c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52"/>
      <c r="Z540" s="152"/>
      <c r="AA540" s="152"/>
      <c r="AB540" s="152"/>
      <c r="AC540" s="152"/>
      <c r="AD540" s="152"/>
      <c r="AE540" s="152"/>
      <c r="AF540" s="152"/>
      <c r="AG540" s="152" t="s">
        <v>114</v>
      </c>
      <c r="AH540" s="152">
        <v>0</v>
      </c>
      <c r="AI540" s="152"/>
      <c r="AJ540" s="152"/>
      <c r="AK540" s="152"/>
      <c r="AL540" s="152"/>
      <c r="AM540" s="152"/>
      <c r="AN540" s="152"/>
      <c r="AO540" s="152"/>
      <c r="AP540" s="152"/>
      <c r="AQ540" s="152"/>
      <c r="AR540" s="152"/>
      <c r="AS540" s="152"/>
      <c r="AT540" s="152"/>
      <c r="AU540" s="152"/>
      <c r="AV540" s="152"/>
      <c r="AW540" s="152"/>
      <c r="AX540" s="152"/>
      <c r="AY540" s="152"/>
      <c r="AZ540" s="152"/>
      <c r="BA540" s="152"/>
      <c r="BB540" s="152"/>
      <c r="BC540" s="152"/>
      <c r="BD540" s="152"/>
      <c r="BE540" s="152"/>
      <c r="BF540" s="152"/>
      <c r="BG540" s="152"/>
      <c r="BH540" s="152"/>
    </row>
    <row r="541" spans="1:60" outlineLevel="1" x14ac:dyDescent="0.2">
      <c r="A541" s="171">
        <v>79</v>
      </c>
      <c r="B541" s="172" t="s">
        <v>475</v>
      </c>
      <c r="C541" s="188" t="s">
        <v>476</v>
      </c>
      <c r="D541" s="173" t="s">
        <v>477</v>
      </c>
      <c r="E541" s="174">
        <v>84</v>
      </c>
      <c r="F541" s="175"/>
      <c r="G541" s="176">
        <f>ROUND(E541*F541,2)</f>
        <v>0</v>
      </c>
      <c r="H541" s="175"/>
      <c r="I541" s="176">
        <f>ROUND(E541*H541,2)</f>
        <v>0</v>
      </c>
      <c r="J541" s="175"/>
      <c r="K541" s="176">
        <f>ROUND(E541*J541,2)</f>
        <v>0</v>
      </c>
      <c r="L541" s="176">
        <v>21</v>
      </c>
      <c r="M541" s="176">
        <f>G541*(1+L541/100)</f>
        <v>0</v>
      </c>
      <c r="N541" s="176">
        <v>0</v>
      </c>
      <c r="O541" s="176">
        <f>ROUND(E541*N541,2)</f>
        <v>0</v>
      </c>
      <c r="P541" s="176">
        <v>0</v>
      </c>
      <c r="Q541" s="176">
        <f>ROUND(E541*P541,2)</f>
        <v>0</v>
      </c>
      <c r="R541" s="176"/>
      <c r="S541" s="176" t="s">
        <v>273</v>
      </c>
      <c r="T541" s="177" t="s">
        <v>128</v>
      </c>
      <c r="U541" s="161">
        <v>0</v>
      </c>
      <c r="V541" s="161">
        <f>ROUND(E541*U541,2)</f>
        <v>0</v>
      </c>
      <c r="W541" s="161"/>
      <c r="X541" s="161" t="s">
        <v>109</v>
      </c>
      <c r="Y541" s="152"/>
      <c r="Z541" s="152"/>
      <c r="AA541" s="152"/>
      <c r="AB541" s="152"/>
      <c r="AC541" s="152"/>
      <c r="AD541" s="152"/>
      <c r="AE541" s="152"/>
      <c r="AF541" s="152"/>
      <c r="AG541" s="152" t="s">
        <v>110</v>
      </c>
      <c r="AH541" s="152"/>
      <c r="AI541" s="152"/>
      <c r="AJ541" s="152"/>
      <c r="AK541" s="152"/>
      <c r="AL541" s="152"/>
      <c r="AM541" s="152"/>
      <c r="AN541" s="152"/>
      <c r="AO541" s="152"/>
      <c r="AP541" s="152"/>
      <c r="AQ541" s="152"/>
      <c r="AR541" s="152"/>
      <c r="AS541" s="152"/>
      <c r="AT541" s="152"/>
      <c r="AU541" s="152"/>
      <c r="AV541" s="152"/>
      <c r="AW541" s="152"/>
      <c r="AX541" s="152"/>
      <c r="AY541" s="152"/>
      <c r="AZ541" s="152"/>
      <c r="BA541" s="152"/>
      <c r="BB541" s="152"/>
      <c r="BC541" s="152"/>
      <c r="BD541" s="152"/>
      <c r="BE541" s="152"/>
      <c r="BF541" s="152"/>
      <c r="BG541" s="152"/>
      <c r="BH541" s="152"/>
    </row>
    <row r="542" spans="1:60" outlineLevel="1" x14ac:dyDescent="0.2">
      <c r="A542" s="159"/>
      <c r="B542" s="160"/>
      <c r="C542" s="189" t="s">
        <v>478</v>
      </c>
      <c r="D542" s="162"/>
      <c r="E542" s="163">
        <v>84</v>
      </c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52"/>
      <c r="Z542" s="152"/>
      <c r="AA542" s="152"/>
      <c r="AB542" s="152"/>
      <c r="AC542" s="152"/>
      <c r="AD542" s="152"/>
      <c r="AE542" s="152"/>
      <c r="AF542" s="152"/>
      <c r="AG542" s="152" t="s">
        <v>114</v>
      </c>
      <c r="AH542" s="152">
        <v>0</v>
      </c>
      <c r="AI542" s="152"/>
      <c r="AJ542" s="152"/>
      <c r="AK542" s="152"/>
      <c r="AL542" s="152"/>
      <c r="AM542" s="152"/>
      <c r="AN542" s="152"/>
      <c r="AO542" s="152"/>
      <c r="AP542" s="152"/>
      <c r="AQ542" s="152"/>
      <c r="AR542" s="152"/>
      <c r="AS542" s="152"/>
      <c r="AT542" s="152"/>
      <c r="AU542" s="152"/>
      <c r="AV542" s="152"/>
      <c r="AW542" s="152"/>
      <c r="AX542" s="152"/>
      <c r="AY542" s="152"/>
      <c r="AZ542" s="152"/>
      <c r="BA542" s="152"/>
      <c r="BB542" s="152"/>
      <c r="BC542" s="152"/>
      <c r="BD542" s="152"/>
      <c r="BE542" s="152"/>
      <c r="BF542" s="152"/>
      <c r="BG542" s="152"/>
      <c r="BH542" s="152"/>
    </row>
    <row r="543" spans="1:60" outlineLevel="1" x14ac:dyDescent="0.2">
      <c r="A543" s="171">
        <v>80</v>
      </c>
      <c r="B543" s="172" t="s">
        <v>479</v>
      </c>
      <c r="C543" s="188" t="s">
        <v>480</v>
      </c>
      <c r="D543" s="173" t="s">
        <v>472</v>
      </c>
      <c r="E543" s="174">
        <v>12</v>
      </c>
      <c r="F543" s="175"/>
      <c r="G543" s="176">
        <f>ROUND(E543*F543,2)</f>
        <v>0</v>
      </c>
      <c r="H543" s="175"/>
      <c r="I543" s="176">
        <f>ROUND(E543*H543,2)</f>
        <v>0</v>
      </c>
      <c r="J543" s="175"/>
      <c r="K543" s="176">
        <f>ROUND(E543*J543,2)</f>
        <v>0</v>
      </c>
      <c r="L543" s="176">
        <v>21</v>
      </c>
      <c r="M543" s="176">
        <f>G543*(1+L543/100)</f>
        <v>0</v>
      </c>
      <c r="N543" s="176">
        <v>0</v>
      </c>
      <c r="O543" s="176">
        <f>ROUND(E543*N543,2)</f>
        <v>0</v>
      </c>
      <c r="P543" s="176">
        <v>0</v>
      </c>
      <c r="Q543" s="176">
        <f>ROUND(E543*P543,2)</f>
        <v>0</v>
      </c>
      <c r="R543" s="176"/>
      <c r="S543" s="176" t="s">
        <v>273</v>
      </c>
      <c r="T543" s="177" t="s">
        <v>128</v>
      </c>
      <c r="U543" s="161">
        <v>0</v>
      </c>
      <c r="V543" s="161">
        <f>ROUND(E543*U543,2)</f>
        <v>0</v>
      </c>
      <c r="W543" s="161"/>
      <c r="X543" s="161" t="s">
        <v>109</v>
      </c>
      <c r="Y543" s="152"/>
      <c r="Z543" s="152"/>
      <c r="AA543" s="152"/>
      <c r="AB543" s="152"/>
      <c r="AC543" s="152"/>
      <c r="AD543" s="152"/>
      <c r="AE543" s="152"/>
      <c r="AF543" s="152"/>
      <c r="AG543" s="152" t="s">
        <v>110</v>
      </c>
      <c r="AH543" s="152"/>
      <c r="AI543" s="152"/>
      <c r="AJ543" s="152"/>
      <c r="AK543" s="152"/>
      <c r="AL543" s="152"/>
      <c r="AM543" s="152"/>
      <c r="AN543" s="152"/>
      <c r="AO543" s="152"/>
      <c r="AP543" s="152"/>
      <c r="AQ543" s="152"/>
      <c r="AR543" s="152"/>
      <c r="AS543" s="152"/>
      <c r="AT543" s="152"/>
      <c r="AU543" s="152"/>
      <c r="AV543" s="152"/>
      <c r="AW543" s="152"/>
      <c r="AX543" s="152"/>
      <c r="AY543" s="152"/>
      <c r="AZ543" s="152"/>
      <c r="BA543" s="152"/>
      <c r="BB543" s="152"/>
      <c r="BC543" s="152"/>
      <c r="BD543" s="152"/>
      <c r="BE543" s="152"/>
      <c r="BF543" s="152"/>
      <c r="BG543" s="152"/>
      <c r="BH543" s="152"/>
    </row>
    <row r="544" spans="1:60" outlineLevel="1" x14ac:dyDescent="0.2">
      <c r="A544" s="159"/>
      <c r="B544" s="160"/>
      <c r="C544" s="189" t="s">
        <v>406</v>
      </c>
      <c r="D544" s="162"/>
      <c r="E544" s="163">
        <v>12</v>
      </c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52"/>
      <c r="Z544" s="152"/>
      <c r="AA544" s="152"/>
      <c r="AB544" s="152"/>
      <c r="AC544" s="152"/>
      <c r="AD544" s="152"/>
      <c r="AE544" s="152"/>
      <c r="AF544" s="152"/>
      <c r="AG544" s="152" t="s">
        <v>114</v>
      </c>
      <c r="AH544" s="152">
        <v>0</v>
      </c>
      <c r="AI544" s="152"/>
      <c r="AJ544" s="152"/>
      <c r="AK544" s="152"/>
      <c r="AL544" s="152"/>
      <c r="AM544" s="152"/>
      <c r="AN544" s="152"/>
      <c r="AO544" s="152"/>
      <c r="AP544" s="152"/>
      <c r="AQ544" s="152"/>
      <c r="AR544" s="152"/>
      <c r="AS544" s="152"/>
      <c r="AT544" s="152"/>
      <c r="AU544" s="152"/>
      <c r="AV544" s="152"/>
      <c r="AW544" s="152"/>
      <c r="AX544" s="152"/>
      <c r="AY544" s="152"/>
      <c r="AZ544" s="152"/>
      <c r="BA544" s="152"/>
      <c r="BB544" s="152"/>
      <c r="BC544" s="152"/>
      <c r="BD544" s="152"/>
      <c r="BE544" s="152"/>
      <c r="BF544" s="152"/>
      <c r="BG544" s="152"/>
      <c r="BH544" s="152"/>
    </row>
    <row r="545" spans="1:60" outlineLevel="1" x14ac:dyDescent="0.2">
      <c r="A545" s="171">
        <v>81</v>
      </c>
      <c r="B545" s="172" t="s">
        <v>481</v>
      </c>
      <c r="C545" s="188" t="s">
        <v>482</v>
      </c>
      <c r="D545" s="173" t="s">
        <v>483</v>
      </c>
      <c r="E545" s="174">
        <v>720</v>
      </c>
      <c r="F545" s="175"/>
      <c r="G545" s="176">
        <f>ROUND(E545*F545,2)</f>
        <v>0</v>
      </c>
      <c r="H545" s="175"/>
      <c r="I545" s="176">
        <f>ROUND(E545*H545,2)</f>
        <v>0</v>
      </c>
      <c r="J545" s="175"/>
      <c r="K545" s="176">
        <f>ROUND(E545*J545,2)</f>
        <v>0</v>
      </c>
      <c r="L545" s="176">
        <v>21</v>
      </c>
      <c r="M545" s="176">
        <f>G545*(1+L545/100)</f>
        <v>0</v>
      </c>
      <c r="N545" s="176">
        <v>0</v>
      </c>
      <c r="O545" s="176">
        <f>ROUND(E545*N545,2)</f>
        <v>0</v>
      </c>
      <c r="P545" s="176">
        <v>0</v>
      </c>
      <c r="Q545" s="176">
        <f>ROUND(E545*P545,2)</f>
        <v>0</v>
      </c>
      <c r="R545" s="176" t="s">
        <v>484</v>
      </c>
      <c r="S545" s="176" t="s">
        <v>108</v>
      </c>
      <c r="T545" s="177" t="s">
        <v>128</v>
      </c>
      <c r="U545" s="161">
        <v>1</v>
      </c>
      <c r="V545" s="161">
        <f>ROUND(E545*U545,2)</f>
        <v>720</v>
      </c>
      <c r="W545" s="161"/>
      <c r="X545" s="161" t="s">
        <v>485</v>
      </c>
      <c r="Y545" s="152"/>
      <c r="Z545" s="152"/>
      <c r="AA545" s="152"/>
      <c r="AB545" s="152"/>
      <c r="AC545" s="152"/>
      <c r="AD545" s="152"/>
      <c r="AE545" s="152"/>
      <c r="AF545" s="152"/>
      <c r="AG545" s="152" t="s">
        <v>486</v>
      </c>
      <c r="AH545" s="152"/>
      <c r="AI545" s="152"/>
      <c r="AJ545" s="152"/>
      <c r="AK545" s="152"/>
      <c r="AL545" s="152"/>
      <c r="AM545" s="152"/>
      <c r="AN545" s="152"/>
      <c r="AO545" s="152"/>
      <c r="AP545" s="152"/>
      <c r="AQ545" s="152"/>
      <c r="AR545" s="152"/>
      <c r="AS545" s="152"/>
      <c r="AT545" s="152"/>
      <c r="AU545" s="152"/>
      <c r="AV545" s="152"/>
      <c r="AW545" s="152"/>
      <c r="AX545" s="152"/>
      <c r="AY545" s="152"/>
      <c r="AZ545" s="152"/>
      <c r="BA545" s="152"/>
      <c r="BB545" s="152"/>
      <c r="BC545" s="152"/>
      <c r="BD545" s="152"/>
      <c r="BE545" s="152"/>
      <c r="BF545" s="152"/>
      <c r="BG545" s="152"/>
      <c r="BH545" s="152"/>
    </row>
    <row r="546" spans="1:60" outlineLevel="1" x14ac:dyDescent="0.2">
      <c r="A546" s="159"/>
      <c r="B546" s="160"/>
      <c r="C546" s="189" t="s">
        <v>487</v>
      </c>
      <c r="D546" s="162"/>
      <c r="E546" s="163">
        <v>720</v>
      </c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52"/>
      <c r="Z546" s="152"/>
      <c r="AA546" s="152"/>
      <c r="AB546" s="152"/>
      <c r="AC546" s="152"/>
      <c r="AD546" s="152"/>
      <c r="AE546" s="152"/>
      <c r="AF546" s="152"/>
      <c r="AG546" s="152" t="s">
        <v>114</v>
      </c>
      <c r="AH546" s="152">
        <v>0</v>
      </c>
      <c r="AI546" s="152"/>
      <c r="AJ546" s="152"/>
      <c r="AK546" s="152"/>
      <c r="AL546" s="152"/>
      <c r="AM546" s="152"/>
      <c r="AN546" s="152"/>
      <c r="AO546" s="152"/>
      <c r="AP546" s="152"/>
      <c r="AQ546" s="152"/>
      <c r="AR546" s="152"/>
      <c r="AS546" s="152"/>
      <c r="AT546" s="152"/>
      <c r="AU546" s="152"/>
      <c r="AV546" s="152"/>
      <c r="AW546" s="152"/>
      <c r="AX546" s="152"/>
      <c r="AY546" s="152"/>
      <c r="AZ546" s="152"/>
      <c r="BA546" s="152"/>
      <c r="BB546" s="152"/>
      <c r="BC546" s="152"/>
      <c r="BD546" s="152"/>
      <c r="BE546" s="152"/>
      <c r="BF546" s="152"/>
      <c r="BG546" s="152"/>
      <c r="BH546" s="152"/>
    </row>
    <row r="547" spans="1:60" x14ac:dyDescent="0.2">
      <c r="A547" s="165" t="s">
        <v>102</v>
      </c>
      <c r="B547" s="166" t="s">
        <v>71</v>
      </c>
      <c r="C547" s="187" t="s">
        <v>72</v>
      </c>
      <c r="D547" s="167"/>
      <c r="E547" s="168"/>
      <c r="F547" s="169"/>
      <c r="G547" s="169">
        <f>SUMIF(AG548:AG588,"&lt;&gt;NOR",G548:G588)</f>
        <v>0</v>
      </c>
      <c r="H547" s="169"/>
      <c r="I547" s="169">
        <f>SUM(I548:I588)</f>
        <v>0</v>
      </c>
      <c r="J547" s="169"/>
      <c r="K547" s="169">
        <f>SUM(K548:K588)</f>
        <v>0</v>
      </c>
      <c r="L547" s="169"/>
      <c r="M547" s="169">
        <f>SUM(M548:M588)</f>
        <v>0</v>
      </c>
      <c r="N547" s="169"/>
      <c r="O547" s="169">
        <f>SUM(O548:O588)</f>
        <v>0</v>
      </c>
      <c r="P547" s="169"/>
      <c r="Q547" s="169">
        <f>SUM(Q548:Q588)</f>
        <v>0</v>
      </c>
      <c r="R547" s="169"/>
      <c r="S547" s="169"/>
      <c r="T547" s="170"/>
      <c r="U547" s="164"/>
      <c r="V547" s="164">
        <f>SUM(V548:V588)</f>
        <v>112.28000000000002</v>
      </c>
      <c r="W547" s="164"/>
      <c r="X547" s="164"/>
      <c r="AG547" t="s">
        <v>103</v>
      </c>
    </row>
    <row r="548" spans="1:60" outlineLevel="1" x14ac:dyDescent="0.2">
      <c r="A548" s="171">
        <v>82</v>
      </c>
      <c r="B548" s="172" t="s">
        <v>488</v>
      </c>
      <c r="C548" s="188" t="s">
        <v>489</v>
      </c>
      <c r="D548" s="173" t="s">
        <v>306</v>
      </c>
      <c r="E548" s="174">
        <v>96.572999999999993</v>
      </c>
      <c r="F548" s="175"/>
      <c r="G548" s="176">
        <f>ROUND(E548*F548,2)</f>
        <v>0</v>
      </c>
      <c r="H548" s="175"/>
      <c r="I548" s="176">
        <f>ROUND(E548*H548,2)</f>
        <v>0</v>
      </c>
      <c r="J548" s="175"/>
      <c r="K548" s="176">
        <f>ROUND(E548*J548,2)</f>
        <v>0</v>
      </c>
      <c r="L548" s="176">
        <v>21</v>
      </c>
      <c r="M548" s="176">
        <f>G548*(1+L548/100)</f>
        <v>0</v>
      </c>
      <c r="N548" s="176">
        <v>0</v>
      </c>
      <c r="O548" s="176">
        <f>ROUND(E548*N548,2)</f>
        <v>0</v>
      </c>
      <c r="P548" s="176">
        <v>0</v>
      </c>
      <c r="Q548" s="176">
        <f>ROUND(E548*P548,2)</f>
        <v>0</v>
      </c>
      <c r="R548" s="176"/>
      <c r="S548" s="176" t="s">
        <v>108</v>
      </c>
      <c r="T548" s="177" t="s">
        <v>108</v>
      </c>
      <c r="U548" s="161">
        <v>0.746</v>
      </c>
      <c r="V548" s="161">
        <f>ROUND(E548*U548,2)</f>
        <v>72.040000000000006</v>
      </c>
      <c r="W548" s="161"/>
      <c r="X548" s="161" t="s">
        <v>109</v>
      </c>
      <c r="Y548" s="152"/>
      <c r="Z548" s="152"/>
      <c r="AA548" s="152"/>
      <c r="AB548" s="152"/>
      <c r="AC548" s="152"/>
      <c r="AD548" s="152"/>
      <c r="AE548" s="152"/>
      <c r="AF548" s="152"/>
      <c r="AG548" s="152" t="s">
        <v>110</v>
      </c>
      <c r="AH548" s="152"/>
      <c r="AI548" s="152"/>
      <c r="AJ548" s="152"/>
      <c r="AK548" s="152"/>
      <c r="AL548" s="152"/>
      <c r="AM548" s="152"/>
      <c r="AN548" s="152"/>
      <c r="AO548" s="152"/>
      <c r="AP548" s="152"/>
      <c r="AQ548" s="152"/>
      <c r="AR548" s="152"/>
      <c r="AS548" s="152"/>
      <c r="AT548" s="152"/>
      <c r="AU548" s="152"/>
      <c r="AV548" s="152"/>
      <c r="AW548" s="152"/>
      <c r="AX548" s="152"/>
      <c r="AY548" s="152"/>
      <c r="AZ548" s="152"/>
      <c r="BA548" s="152"/>
      <c r="BB548" s="152"/>
      <c r="BC548" s="152"/>
      <c r="BD548" s="152"/>
      <c r="BE548" s="152"/>
      <c r="BF548" s="152"/>
      <c r="BG548" s="152"/>
      <c r="BH548" s="152"/>
    </row>
    <row r="549" spans="1:60" outlineLevel="1" x14ac:dyDescent="0.2">
      <c r="A549" s="159"/>
      <c r="B549" s="160"/>
      <c r="C549" s="189" t="s">
        <v>490</v>
      </c>
      <c r="D549" s="162"/>
      <c r="E549" s="163">
        <v>15.475</v>
      </c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52"/>
      <c r="Z549" s="152"/>
      <c r="AA549" s="152"/>
      <c r="AB549" s="152"/>
      <c r="AC549" s="152"/>
      <c r="AD549" s="152"/>
      <c r="AE549" s="152"/>
      <c r="AF549" s="152"/>
      <c r="AG549" s="152" t="s">
        <v>114</v>
      </c>
      <c r="AH549" s="152">
        <v>0</v>
      </c>
      <c r="AI549" s="152"/>
      <c r="AJ549" s="152"/>
      <c r="AK549" s="152"/>
      <c r="AL549" s="152"/>
      <c r="AM549" s="152"/>
      <c r="AN549" s="152"/>
      <c r="AO549" s="152"/>
      <c r="AP549" s="152"/>
      <c r="AQ549" s="152"/>
      <c r="AR549" s="152"/>
      <c r="AS549" s="152"/>
      <c r="AT549" s="152"/>
      <c r="AU549" s="152"/>
      <c r="AV549" s="152"/>
      <c r="AW549" s="152"/>
      <c r="AX549" s="152"/>
      <c r="AY549" s="152"/>
      <c r="AZ549" s="152"/>
      <c r="BA549" s="152"/>
      <c r="BB549" s="152"/>
      <c r="BC549" s="152"/>
      <c r="BD549" s="152"/>
      <c r="BE549" s="152"/>
      <c r="BF549" s="152"/>
      <c r="BG549" s="152"/>
      <c r="BH549" s="152"/>
    </row>
    <row r="550" spans="1:60" outlineLevel="1" x14ac:dyDescent="0.2">
      <c r="A550" s="159"/>
      <c r="B550" s="160"/>
      <c r="C550" s="189" t="s">
        <v>491</v>
      </c>
      <c r="D550" s="162"/>
      <c r="E550" s="163">
        <v>12.285</v>
      </c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52"/>
      <c r="Z550" s="152"/>
      <c r="AA550" s="152"/>
      <c r="AB550" s="152"/>
      <c r="AC550" s="152"/>
      <c r="AD550" s="152"/>
      <c r="AE550" s="152"/>
      <c r="AF550" s="152"/>
      <c r="AG550" s="152" t="s">
        <v>114</v>
      </c>
      <c r="AH550" s="152">
        <v>0</v>
      </c>
      <c r="AI550" s="152"/>
      <c r="AJ550" s="152"/>
      <c r="AK550" s="152"/>
      <c r="AL550" s="152"/>
      <c r="AM550" s="152"/>
      <c r="AN550" s="152"/>
      <c r="AO550" s="152"/>
      <c r="AP550" s="152"/>
      <c r="AQ550" s="152"/>
      <c r="AR550" s="152"/>
      <c r="AS550" s="152"/>
      <c r="AT550" s="152"/>
      <c r="AU550" s="152"/>
      <c r="AV550" s="152"/>
      <c r="AW550" s="152"/>
      <c r="AX550" s="152"/>
      <c r="AY550" s="152"/>
      <c r="AZ550" s="152"/>
      <c r="BA550" s="152"/>
      <c r="BB550" s="152"/>
      <c r="BC550" s="152"/>
      <c r="BD550" s="152"/>
      <c r="BE550" s="152"/>
      <c r="BF550" s="152"/>
      <c r="BG550" s="152"/>
      <c r="BH550" s="152"/>
    </row>
    <row r="551" spans="1:60" outlineLevel="1" x14ac:dyDescent="0.2">
      <c r="A551" s="159"/>
      <c r="B551" s="160"/>
      <c r="C551" s="189" t="s">
        <v>492</v>
      </c>
      <c r="D551" s="162"/>
      <c r="E551" s="163">
        <v>17.254000000000001</v>
      </c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52"/>
      <c r="Z551" s="152"/>
      <c r="AA551" s="152"/>
      <c r="AB551" s="152"/>
      <c r="AC551" s="152"/>
      <c r="AD551" s="152"/>
      <c r="AE551" s="152"/>
      <c r="AF551" s="152"/>
      <c r="AG551" s="152" t="s">
        <v>114</v>
      </c>
      <c r="AH551" s="152">
        <v>0</v>
      </c>
      <c r="AI551" s="152"/>
      <c r="AJ551" s="152"/>
      <c r="AK551" s="152"/>
      <c r="AL551" s="152"/>
      <c r="AM551" s="152"/>
      <c r="AN551" s="152"/>
      <c r="AO551" s="152"/>
      <c r="AP551" s="152"/>
      <c r="AQ551" s="152"/>
      <c r="AR551" s="152"/>
      <c r="AS551" s="152"/>
      <c r="AT551" s="152"/>
      <c r="AU551" s="152"/>
      <c r="AV551" s="152"/>
      <c r="AW551" s="152"/>
      <c r="AX551" s="152"/>
      <c r="AY551" s="152"/>
      <c r="AZ551" s="152"/>
      <c r="BA551" s="152"/>
      <c r="BB551" s="152"/>
      <c r="BC551" s="152"/>
      <c r="BD551" s="152"/>
      <c r="BE551" s="152"/>
      <c r="BF551" s="152"/>
      <c r="BG551" s="152"/>
      <c r="BH551" s="152"/>
    </row>
    <row r="552" spans="1:60" outlineLevel="1" x14ac:dyDescent="0.2">
      <c r="A552" s="159"/>
      <c r="B552" s="160"/>
      <c r="C552" s="189" t="s">
        <v>493</v>
      </c>
      <c r="D552" s="162"/>
      <c r="E552" s="163">
        <v>51.558999999999997</v>
      </c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52"/>
      <c r="Z552" s="152"/>
      <c r="AA552" s="152"/>
      <c r="AB552" s="152"/>
      <c r="AC552" s="152"/>
      <c r="AD552" s="152"/>
      <c r="AE552" s="152"/>
      <c r="AF552" s="152"/>
      <c r="AG552" s="152" t="s">
        <v>114</v>
      </c>
      <c r="AH552" s="152">
        <v>0</v>
      </c>
      <c r="AI552" s="152"/>
      <c r="AJ552" s="152"/>
      <c r="AK552" s="152"/>
      <c r="AL552" s="152"/>
      <c r="AM552" s="152"/>
      <c r="AN552" s="152"/>
      <c r="AO552" s="152"/>
      <c r="AP552" s="152"/>
      <c r="AQ552" s="152"/>
      <c r="AR552" s="152"/>
      <c r="AS552" s="152"/>
      <c r="AT552" s="152"/>
      <c r="AU552" s="152"/>
      <c r="AV552" s="152"/>
      <c r="AW552" s="152"/>
      <c r="AX552" s="152"/>
      <c r="AY552" s="152"/>
      <c r="AZ552" s="152"/>
      <c r="BA552" s="152"/>
      <c r="BB552" s="152"/>
      <c r="BC552" s="152"/>
      <c r="BD552" s="152"/>
      <c r="BE552" s="152"/>
      <c r="BF552" s="152"/>
      <c r="BG552" s="152"/>
      <c r="BH552" s="152"/>
    </row>
    <row r="553" spans="1:60" outlineLevel="1" x14ac:dyDescent="0.2">
      <c r="A553" s="171">
        <v>83</v>
      </c>
      <c r="B553" s="172" t="s">
        <v>494</v>
      </c>
      <c r="C553" s="188" t="s">
        <v>495</v>
      </c>
      <c r="D553" s="173" t="s">
        <v>306</v>
      </c>
      <c r="E553" s="174">
        <v>96.572999999999993</v>
      </c>
      <c r="F553" s="175"/>
      <c r="G553" s="176">
        <f>ROUND(E553*F553,2)</f>
        <v>0</v>
      </c>
      <c r="H553" s="175"/>
      <c r="I553" s="176">
        <f>ROUND(E553*H553,2)</f>
        <v>0</v>
      </c>
      <c r="J553" s="175"/>
      <c r="K553" s="176">
        <f>ROUND(E553*J553,2)</f>
        <v>0</v>
      </c>
      <c r="L553" s="176">
        <v>21</v>
      </c>
      <c r="M553" s="176">
        <f>G553*(1+L553/100)</f>
        <v>0</v>
      </c>
      <c r="N553" s="176">
        <v>0</v>
      </c>
      <c r="O553" s="176">
        <f>ROUND(E553*N553,2)</f>
        <v>0</v>
      </c>
      <c r="P553" s="176">
        <v>0</v>
      </c>
      <c r="Q553" s="176">
        <f>ROUND(E553*P553,2)</f>
        <v>0</v>
      </c>
      <c r="R553" s="176"/>
      <c r="S553" s="176" t="s">
        <v>108</v>
      </c>
      <c r="T553" s="177" t="s">
        <v>108</v>
      </c>
      <c r="U553" s="161">
        <v>0.01</v>
      </c>
      <c r="V553" s="161">
        <f>ROUND(E553*U553,2)</f>
        <v>0.97</v>
      </c>
      <c r="W553" s="161"/>
      <c r="X553" s="161" t="s">
        <v>109</v>
      </c>
      <c r="Y553" s="152"/>
      <c r="Z553" s="152"/>
      <c r="AA553" s="152"/>
      <c r="AB553" s="152"/>
      <c r="AC553" s="152"/>
      <c r="AD553" s="152"/>
      <c r="AE553" s="152"/>
      <c r="AF553" s="152"/>
      <c r="AG553" s="152" t="s">
        <v>110</v>
      </c>
      <c r="AH553" s="152"/>
      <c r="AI553" s="152"/>
      <c r="AJ553" s="152"/>
      <c r="AK553" s="152"/>
      <c r="AL553" s="152"/>
      <c r="AM553" s="152"/>
      <c r="AN553" s="152"/>
      <c r="AO553" s="152"/>
      <c r="AP553" s="152"/>
      <c r="AQ553" s="152"/>
      <c r="AR553" s="152"/>
      <c r="AS553" s="152"/>
      <c r="AT553" s="152"/>
      <c r="AU553" s="152"/>
      <c r="AV553" s="152"/>
      <c r="AW553" s="152"/>
      <c r="AX553" s="152"/>
      <c r="AY553" s="152"/>
      <c r="AZ553" s="152"/>
      <c r="BA553" s="152"/>
      <c r="BB553" s="152"/>
      <c r="BC553" s="152"/>
      <c r="BD553" s="152"/>
      <c r="BE553" s="152"/>
      <c r="BF553" s="152"/>
      <c r="BG553" s="152"/>
      <c r="BH553" s="152"/>
    </row>
    <row r="554" spans="1:60" outlineLevel="1" x14ac:dyDescent="0.2">
      <c r="A554" s="159"/>
      <c r="B554" s="160"/>
      <c r="C554" s="189" t="s">
        <v>490</v>
      </c>
      <c r="D554" s="162"/>
      <c r="E554" s="163">
        <v>15.475</v>
      </c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52"/>
      <c r="Z554" s="152"/>
      <c r="AA554" s="152"/>
      <c r="AB554" s="152"/>
      <c r="AC554" s="152"/>
      <c r="AD554" s="152"/>
      <c r="AE554" s="152"/>
      <c r="AF554" s="152"/>
      <c r="AG554" s="152" t="s">
        <v>114</v>
      </c>
      <c r="AH554" s="152">
        <v>0</v>
      </c>
      <c r="AI554" s="152"/>
      <c r="AJ554" s="152"/>
      <c r="AK554" s="152"/>
      <c r="AL554" s="152"/>
      <c r="AM554" s="152"/>
      <c r="AN554" s="152"/>
      <c r="AO554" s="152"/>
      <c r="AP554" s="152"/>
      <c r="AQ554" s="152"/>
      <c r="AR554" s="152"/>
      <c r="AS554" s="152"/>
      <c r="AT554" s="152"/>
      <c r="AU554" s="152"/>
      <c r="AV554" s="152"/>
      <c r="AW554" s="152"/>
      <c r="AX554" s="152"/>
      <c r="AY554" s="152"/>
      <c r="AZ554" s="152"/>
      <c r="BA554" s="152"/>
      <c r="BB554" s="152"/>
      <c r="BC554" s="152"/>
      <c r="BD554" s="152"/>
      <c r="BE554" s="152"/>
      <c r="BF554" s="152"/>
      <c r="BG554" s="152"/>
      <c r="BH554" s="152"/>
    </row>
    <row r="555" spans="1:60" outlineLevel="1" x14ac:dyDescent="0.2">
      <c r="A555" s="159"/>
      <c r="B555" s="160"/>
      <c r="C555" s="189" t="s">
        <v>491</v>
      </c>
      <c r="D555" s="162"/>
      <c r="E555" s="163">
        <v>12.285</v>
      </c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52"/>
      <c r="Z555" s="152"/>
      <c r="AA555" s="152"/>
      <c r="AB555" s="152"/>
      <c r="AC555" s="152"/>
      <c r="AD555" s="152"/>
      <c r="AE555" s="152"/>
      <c r="AF555" s="152"/>
      <c r="AG555" s="152" t="s">
        <v>114</v>
      </c>
      <c r="AH555" s="152">
        <v>0</v>
      </c>
      <c r="AI555" s="152"/>
      <c r="AJ555" s="152"/>
      <c r="AK555" s="152"/>
      <c r="AL555" s="152"/>
      <c r="AM555" s="152"/>
      <c r="AN555" s="152"/>
      <c r="AO555" s="152"/>
      <c r="AP555" s="152"/>
      <c r="AQ555" s="152"/>
      <c r="AR555" s="152"/>
      <c r="AS555" s="152"/>
      <c r="AT555" s="152"/>
      <c r="AU555" s="152"/>
      <c r="AV555" s="152"/>
      <c r="AW555" s="152"/>
      <c r="AX555" s="152"/>
      <c r="AY555" s="152"/>
      <c r="AZ555" s="152"/>
      <c r="BA555" s="152"/>
      <c r="BB555" s="152"/>
      <c r="BC555" s="152"/>
      <c r="BD555" s="152"/>
      <c r="BE555" s="152"/>
      <c r="BF555" s="152"/>
      <c r="BG555" s="152"/>
      <c r="BH555" s="152"/>
    </row>
    <row r="556" spans="1:60" outlineLevel="1" x14ac:dyDescent="0.2">
      <c r="A556" s="159"/>
      <c r="B556" s="160"/>
      <c r="C556" s="189" t="s">
        <v>492</v>
      </c>
      <c r="D556" s="162"/>
      <c r="E556" s="163">
        <v>17.254000000000001</v>
      </c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61"/>
      <c r="Y556" s="152"/>
      <c r="Z556" s="152"/>
      <c r="AA556" s="152"/>
      <c r="AB556" s="152"/>
      <c r="AC556" s="152"/>
      <c r="AD556" s="152"/>
      <c r="AE556" s="152"/>
      <c r="AF556" s="152"/>
      <c r="AG556" s="152" t="s">
        <v>114</v>
      </c>
      <c r="AH556" s="152">
        <v>0</v>
      </c>
      <c r="AI556" s="152"/>
      <c r="AJ556" s="152"/>
      <c r="AK556" s="152"/>
      <c r="AL556" s="152"/>
      <c r="AM556" s="152"/>
      <c r="AN556" s="152"/>
      <c r="AO556" s="152"/>
      <c r="AP556" s="152"/>
      <c r="AQ556" s="152"/>
      <c r="AR556" s="152"/>
      <c r="AS556" s="152"/>
      <c r="AT556" s="152"/>
      <c r="AU556" s="152"/>
      <c r="AV556" s="152"/>
      <c r="AW556" s="152"/>
      <c r="AX556" s="152"/>
      <c r="AY556" s="152"/>
      <c r="AZ556" s="152"/>
      <c r="BA556" s="152"/>
      <c r="BB556" s="152"/>
      <c r="BC556" s="152"/>
      <c r="BD556" s="152"/>
      <c r="BE556" s="152"/>
      <c r="BF556" s="152"/>
      <c r="BG556" s="152"/>
      <c r="BH556" s="152"/>
    </row>
    <row r="557" spans="1:60" outlineLevel="1" x14ac:dyDescent="0.2">
      <c r="A557" s="159"/>
      <c r="B557" s="160"/>
      <c r="C557" s="189" t="s">
        <v>493</v>
      </c>
      <c r="D557" s="162"/>
      <c r="E557" s="163">
        <v>51.558999999999997</v>
      </c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52"/>
      <c r="Z557" s="152"/>
      <c r="AA557" s="152"/>
      <c r="AB557" s="152"/>
      <c r="AC557" s="152"/>
      <c r="AD557" s="152"/>
      <c r="AE557" s="152"/>
      <c r="AF557" s="152"/>
      <c r="AG557" s="152" t="s">
        <v>114</v>
      </c>
      <c r="AH557" s="152">
        <v>0</v>
      </c>
      <c r="AI557" s="152"/>
      <c r="AJ557" s="152"/>
      <c r="AK557" s="152"/>
      <c r="AL557" s="152"/>
      <c r="AM557" s="152"/>
      <c r="AN557" s="152"/>
      <c r="AO557" s="152"/>
      <c r="AP557" s="152"/>
      <c r="AQ557" s="152"/>
      <c r="AR557" s="152"/>
      <c r="AS557" s="152"/>
      <c r="AT557" s="152"/>
      <c r="AU557" s="152"/>
      <c r="AV557" s="152"/>
      <c r="AW557" s="152"/>
      <c r="AX557" s="152"/>
      <c r="AY557" s="152"/>
      <c r="AZ557" s="152"/>
      <c r="BA557" s="152"/>
      <c r="BB557" s="152"/>
      <c r="BC557" s="152"/>
      <c r="BD557" s="152"/>
      <c r="BE557" s="152"/>
      <c r="BF557" s="152"/>
      <c r="BG557" s="152"/>
      <c r="BH557" s="152"/>
    </row>
    <row r="558" spans="1:60" outlineLevel="1" x14ac:dyDescent="0.2">
      <c r="A558" s="171">
        <v>84</v>
      </c>
      <c r="B558" s="172" t="s">
        <v>496</v>
      </c>
      <c r="C558" s="188" t="s">
        <v>497</v>
      </c>
      <c r="D558" s="173" t="s">
        <v>306</v>
      </c>
      <c r="E558" s="174">
        <v>1834.8869999999999</v>
      </c>
      <c r="F558" s="175"/>
      <c r="G558" s="176">
        <f>ROUND(E558*F558,2)</f>
        <v>0</v>
      </c>
      <c r="H558" s="175"/>
      <c r="I558" s="176">
        <f>ROUND(E558*H558,2)</f>
        <v>0</v>
      </c>
      <c r="J558" s="175"/>
      <c r="K558" s="176">
        <f>ROUND(E558*J558,2)</f>
        <v>0</v>
      </c>
      <c r="L558" s="176">
        <v>21</v>
      </c>
      <c r="M558" s="176">
        <f>G558*(1+L558/100)</f>
        <v>0</v>
      </c>
      <c r="N558" s="176">
        <v>0</v>
      </c>
      <c r="O558" s="176">
        <f>ROUND(E558*N558,2)</f>
        <v>0</v>
      </c>
      <c r="P558" s="176">
        <v>0</v>
      </c>
      <c r="Q558" s="176">
        <f>ROUND(E558*P558,2)</f>
        <v>0</v>
      </c>
      <c r="R558" s="176"/>
      <c r="S558" s="176" t="s">
        <v>108</v>
      </c>
      <c r="T558" s="177" t="s">
        <v>108</v>
      </c>
      <c r="U558" s="161">
        <v>0</v>
      </c>
      <c r="V558" s="161">
        <f>ROUND(E558*U558,2)</f>
        <v>0</v>
      </c>
      <c r="W558" s="161"/>
      <c r="X558" s="161" t="s">
        <v>109</v>
      </c>
      <c r="Y558" s="152"/>
      <c r="Z558" s="152"/>
      <c r="AA558" s="152"/>
      <c r="AB558" s="152"/>
      <c r="AC558" s="152"/>
      <c r="AD558" s="152"/>
      <c r="AE558" s="152"/>
      <c r="AF558" s="152"/>
      <c r="AG558" s="152" t="s">
        <v>110</v>
      </c>
      <c r="AH558" s="152"/>
      <c r="AI558" s="152"/>
      <c r="AJ558" s="152"/>
      <c r="AK558" s="152"/>
      <c r="AL558" s="152"/>
      <c r="AM558" s="152"/>
      <c r="AN558" s="152"/>
      <c r="AO558" s="152"/>
      <c r="AP558" s="152"/>
      <c r="AQ558" s="152"/>
      <c r="AR558" s="152"/>
      <c r="AS558" s="152"/>
      <c r="AT558" s="152"/>
      <c r="AU558" s="152"/>
      <c r="AV558" s="152"/>
      <c r="AW558" s="152"/>
      <c r="AX558" s="152"/>
      <c r="AY558" s="152"/>
      <c r="AZ558" s="152"/>
      <c r="BA558" s="152"/>
      <c r="BB558" s="152"/>
      <c r="BC558" s="152"/>
      <c r="BD558" s="152"/>
      <c r="BE558" s="152"/>
      <c r="BF558" s="152"/>
      <c r="BG558" s="152"/>
      <c r="BH558" s="152"/>
    </row>
    <row r="559" spans="1:60" outlineLevel="1" x14ac:dyDescent="0.2">
      <c r="A559" s="159"/>
      <c r="B559" s="160"/>
      <c r="C559" s="189" t="s">
        <v>498</v>
      </c>
      <c r="D559" s="162"/>
      <c r="E559" s="163">
        <v>1834.8869999999999</v>
      </c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52"/>
      <c r="Z559" s="152"/>
      <c r="AA559" s="152"/>
      <c r="AB559" s="152"/>
      <c r="AC559" s="152"/>
      <c r="AD559" s="152"/>
      <c r="AE559" s="152"/>
      <c r="AF559" s="152"/>
      <c r="AG559" s="152" t="s">
        <v>114</v>
      </c>
      <c r="AH559" s="152">
        <v>0</v>
      </c>
      <c r="AI559" s="152"/>
      <c r="AJ559" s="152"/>
      <c r="AK559" s="152"/>
      <c r="AL559" s="152"/>
      <c r="AM559" s="152"/>
      <c r="AN559" s="152"/>
      <c r="AO559" s="152"/>
      <c r="AP559" s="152"/>
      <c r="AQ559" s="152"/>
      <c r="AR559" s="152"/>
      <c r="AS559" s="152"/>
      <c r="AT559" s="152"/>
      <c r="AU559" s="152"/>
      <c r="AV559" s="152"/>
      <c r="AW559" s="152"/>
      <c r="AX559" s="152"/>
      <c r="AY559" s="152"/>
      <c r="AZ559" s="152"/>
      <c r="BA559" s="152"/>
      <c r="BB559" s="152"/>
      <c r="BC559" s="152"/>
      <c r="BD559" s="152"/>
      <c r="BE559" s="152"/>
      <c r="BF559" s="152"/>
      <c r="BG559" s="152"/>
      <c r="BH559" s="152"/>
    </row>
    <row r="560" spans="1:60" outlineLevel="1" x14ac:dyDescent="0.2">
      <c r="A560" s="171">
        <v>85</v>
      </c>
      <c r="B560" s="172" t="s">
        <v>499</v>
      </c>
      <c r="C560" s="188" t="s">
        <v>500</v>
      </c>
      <c r="D560" s="173" t="s">
        <v>306</v>
      </c>
      <c r="E560" s="174">
        <v>9.5988000000000007</v>
      </c>
      <c r="F560" s="175"/>
      <c r="G560" s="176">
        <f>ROUND(E560*F560,2)</f>
        <v>0</v>
      </c>
      <c r="H560" s="175"/>
      <c r="I560" s="176">
        <f>ROUND(E560*H560,2)</f>
        <v>0</v>
      </c>
      <c r="J560" s="175"/>
      <c r="K560" s="176">
        <f>ROUND(E560*J560,2)</f>
        <v>0</v>
      </c>
      <c r="L560" s="176">
        <v>21</v>
      </c>
      <c r="M560" s="176">
        <f>G560*(1+L560/100)</f>
        <v>0</v>
      </c>
      <c r="N560" s="176">
        <v>0</v>
      </c>
      <c r="O560" s="176">
        <f>ROUND(E560*N560,2)</f>
        <v>0</v>
      </c>
      <c r="P560" s="176">
        <v>0</v>
      </c>
      <c r="Q560" s="176">
        <f>ROUND(E560*P560,2)</f>
        <v>0</v>
      </c>
      <c r="R560" s="176"/>
      <c r="S560" s="176" t="s">
        <v>108</v>
      </c>
      <c r="T560" s="177" t="s">
        <v>108</v>
      </c>
      <c r="U560" s="161">
        <v>0.85799999999999998</v>
      </c>
      <c r="V560" s="161">
        <f>ROUND(E560*U560,2)</f>
        <v>8.24</v>
      </c>
      <c r="W560" s="161"/>
      <c r="X560" s="161" t="s">
        <v>109</v>
      </c>
      <c r="Y560" s="152"/>
      <c r="Z560" s="152"/>
      <c r="AA560" s="152"/>
      <c r="AB560" s="152"/>
      <c r="AC560" s="152"/>
      <c r="AD560" s="152"/>
      <c r="AE560" s="152"/>
      <c r="AF560" s="152"/>
      <c r="AG560" s="152" t="s">
        <v>110</v>
      </c>
      <c r="AH560" s="152"/>
      <c r="AI560" s="152"/>
      <c r="AJ560" s="152"/>
      <c r="AK560" s="152"/>
      <c r="AL560" s="152"/>
      <c r="AM560" s="152"/>
      <c r="AN560" s="152"/>
      <c r="AO560" s="152"/>
      <c r="AP560" s="152"/>
      <c r="AQ560" s="152"/>
      <c r="AR560" s="152"/>
      <c r="AS560" s="152"/>
      <c r="AT560" s="152"/>
      <c r="AU560" s="152"/>
      <c r="AV560" s="152"/>
      <c r="AW560" s="152"/>
      <c r="AX560" s="152"/>
      <c r="AY560" s="152"/>
      <c r="AZ560" s="152"/>
      <c r="BA560" s="152"/>
      <c r="BB560" s="152"/>
      <c r="BC560" s="152"/>
      <c r="BD560" s="152"/>
      <c r="BE560" s="152"/>
      <c r="BF560" s="152"/>
      <c r="BG560" s="152"/>
      <c r="BH560" s="152"/>
    </row>
    <row r="561" spans="1:60" outlineLevel="1" x14ac:dyDescent="0.2">
      <c r="A561" s="159"/>
      <c r="B561" s="160"/>
      <c r="C561" s="189" t="s">
        <v>501</v>
      </c>
      <c r="D561" s="162"/>
      <c r="E561" s="163">
        <v>3.51</v>
      </c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52"/>
      <c r="Z561" s="152"/>
      <c r="AA561" s="152"/>
      <c r="AB561" s="152"/>
      <c r="AC561" s="152"/>
      <c r="AD561" s="152"/>
      <c r="AE561" s="152"/>
      <c r="AF561" s="152"/>
      <c r="AG561" s="152" t="s">
        <v>114</v>
      </c>
      <c r="AH561" s="152">
        <v>0</v>
      </c>
      <c r="AI561" s="152"/>
      <c r="AJ561" s="152"/>
      <c r="AK561" s="152"/>
      <c r="AL561" s="152"/>
      <c r="AM561" s="152"/>
      <c r="AN561" s="152"/>
      <c r="AO561" s="152"/>
      <c r="AP561" s="152"/>
      <c r="AQ561" s="152"/>
      <c r="AR561" s="152"/>
      <c r="AS561" s="152"/>
      <c r="AT561" s="152"/>
      <c r="AU561" s="152"/>
      <c r="AV561" s="152"/>
      <c r="AW561" s="152"/>
      <c r="AX561" s="152"/>
      <c r="AY561" s="152"/>
      <c r="AZ561" s="152"/>
      <c r="BA561" s="152"/>
      <c r="BB561" s="152"/>
      <c r="BC561" s="152"/>
      <c r="BD561" s="152"/>
      <c r="BE561" s="152"/>
      <c r="BF561" s="152"/>
      <c r="BG561" s="152"/>
      <c r="BH561" s="152"/>
    </row>
    <row r="562" spans="1:60" outlineLevel="1" x14ac:dyDescent="0.2">
      <c r="A562" s="159"/>
      <c r="B562" s="160"/>
      <c r="C562" s="189" t="s">
        <v>502</v>
      </c>
      <c r="D562" s="162"/>
      <c r="E562" s="163">
        <v>2.7549999999999999</v>
      </c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61"/>
      <c r="Y562" s="152"/>
      <c r="Z562" s="152"/>
      <c r="AA562" s="152"/>
      <c r="AB562" s="152"/>
      <c r="AC562" s="152"/>
      <c r="AD562" s="152"/>
      <c r="AE562" s="152"/>
      <c r="AF562" s="152"/>
      <c r="AG562" s="152" t="s">
        <v>114</v>
      </c>
      <c r="AH562" s="152">
        <v>0</v>
      </c>
      <c r="AI562" s="152"/>
      <c r="AJ562" s="152"/>
      <c r="AK562" s="152"/>
      <c r="AL562" s="152"/>
      <c r="AM562" s="152"/>
      <c r="AN562" s="152"/>
      <c r="AO562" s="152"/>
      <c r="AP562" s="152"/>
      <c r="AQ562" s="152"/>
      <c r="AR562" s="152"/>
      <c r="AS562" s="152"/>
      <c r="AT562" s="152"/>
      <c r="AU562" s="152"/>
      <c r="AV562" s="152"/>
      <c r="AW562" s="152"/>
      <c r="AX562" s="152"/>
      <c r="AY562" s="152"/>
      <c r="AZ562" s="152"/>
      <c r="BA562" s="152"/>
      <c r="BB562" s="152"/>
      <c r="BC562" s="152"/>
      <c r="BD562" s="152"/>
      <c r="BE562" s="152"/>
      <c r="BF562" s="152"/>
      <c r="BG562" s="152"/>
      <c r="BH562" s="152"/>
    </row>
    <row r="563" spans="1:60" outlineLevel="1" x14ac:dyDescent="0.2">
      <c r="A563" s="159"/>
      <c r="B563" s="160"/>
      <c r="C563" s="189" t="s">
        <v>503</v>
      </c>
      <c r="D563" s="162"/>
      <c r="E563" s="163">
        <v>1.5318000000000001</v>
      </c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52"/>
      <c r="Z563" s="152"/>
      <c r="AA563" s="152"/>
      <c r="AB563" s="152"/>
      <c r="AC563" s="152"/>
      <c r="AD563" s="152"/>
      <c r="AE563" s="152"/>
      <c r="AF563" s="152"/>
      <c r="AG563" s="152" t="s">
        <v>114</v>
      </c>
      <c r="AH563" s="152">
        <v>0</v>
      </c>
      <c r="AI563" s="152"/>
      <c r="AJ563" s="152"/>
      <c r="AK563" s="152"/>
      <c r="AL563" s="152"/>
      <c r="AM563" s="152"/>
      <c r="AN563" s="152"/>
      <c r="AO563" s="152"/>
      <c r="AP563" s="152"/>
      <c r="AQ563" s="152"/>
      <c r="AR563" s="152"/>
      <c r="AS563" s="152"/>
      <c r="AT563" s="152"/>
      <c r="AU563" s="152"/>
      <c r="AV563" s="152"/>
      <c r="AW563" s="152"/>
      <c r="AX563" s="152"/>
      <c r="AY563" s="152"/>
      <c r="AZ563" s="152"/>
      <c r="BA563" s="152"/>
      <c r="BB563" s="152"/>
      <c r="BC563" s="152"/>
      <c r="BD563" s="152"/>
      <c r="BE563" s="152"/>
      <c r="BF563" s="152"/>
      <c r="BG563" s="152"/>
      <c r="BH563" s="152"/>
    </row>
    <row r="564" spans="1:60" outlineLevel="1" x14ac:dyDescent="0.2">
      <c r="A564" s="159"/>
      <c r="B564" s="160"/>
      <c r="C564" s="189" t="s">
        <v>504</v>
      </c>
      <c r="D564" s="162"/>
      <c r="E564" s="163">
        <v>1.802</v>
      </c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52"/>
      <c r="Z564" s="152"/>
      <c r="AA564" s="152"/>
      <c r="AB564" s="152"/>
      <c r="AC564" s="152"/>
      <c r="AD564" s="152"/>
      <c r="AE564" s="152"/>
      <c r="AF564" s="152"/>
      <c r="AG564" s="152" t="s">
        <v>114</v>
      </c>
      <c r="AH564" s="152">
        <v>0</v>
      </c>
      <c r="AI564" s="152"/>
      <c r="AJ564" s="152"/>
      <c r="AK564" s="152"/>
      <c r="AL564" s="152"/>
      <c r="AM564" s="152"/>
      <c r="AN564" s="152"/>
      <c r="AO564" s="152"/>
      <c r="AP564" s="152"/>
      <c r="AQ564" s="152"/>
      <c r="AR564" s="152"/>
      <c r="AS564" s="152"/>
      <c r="AT564" s="152"/>
      <c r="AU564" s="152"/>
      <c r="AV564" s="152"/>
      <c r="AW564" s="152"/>
      <c r="AX564" s="152"/>
      <c r="AY564" s="152"/>
      <c r="AZ564" s="152"/>
      <c r="BA564" s="152"/>
      <c r="BB564" s="152"/>
      <c r="BC564" s="152"/>
      <c r="BD564" s="152"/>
      <c r="BE564" s="152"/>
      <c r="BF564" s="152"/>
      <c r="BG564" s="152"/>
      <c r="BH564" s="152"/>
    </row>
    <row r="565" spans="1:60" outlineLevel="1" x14ac:dyDescent="0.2">
      <c r="A565" s="171">
        <v>86</v>
      </c>
      <c r="B565" s="172" t="s">
        <v>505</v>
      </c>
      <c r="C565" s="188" t="s">
        <v>506</v>
      </c>
      <c r="D565" s="173" t="s">
        <v>306</v>
      </c>
      <c r="E565" s="174">
        <v>5.3120000000000003</v>
      </c>
      <c r="F565" s="175"/>
      <c r="G565" s="176">
        <f>ROUND(E565*F565,2)</f>
        <v>0</v>
      </c>
      <c r="H565" s="175"/>
      <c r="I565" s="176">
        <f>ROUND(E565*H565,2)</f>
        <v>0</v>
      </c>
      <c r="J565" s="175"/>
      <c r="K565" s="176">
        <f>ROUND(E565*J565,2)</f>
        <v>0</v>
      </c>
      <c r="L565" s="176">
        <v>21</v>
      </c>
      <c r="M565" s="176">
        <f>G565*(1+L565/100)</f>
        <v>0</v>
      </c>
      <c r="N565" s="176">
        <v>0</v>
      </c>
      <c r="O565" s="176">
        <f>ROUND(E565*N565,2)</f>
        <v>0</v>
      </c>
      <c r="P565" s="176">
        <v>0</v>
      </c>
      <c r="Q565" s="176">
        <f>ROUND(E565*P565,2)</f>
        <v>0</v>
      </c>
      <c r="R565" s="176"/>
      <c r="S565" s="176" t="s">
        <v>108</v>
      </c>
      <c r="T565" s="177" t="s">
        <v>108</v>
      </c>
      <c r="U565" s="161">
        <v>0.68799999999999994</v>
      </c>
      <c r="V565" s="161">
        <f>ROUND(E565*U565,2)</f>
        <v>3.65</v>
      </c>
      <c r="W565" s="161"/>
      <c r="X565" s="161" t="s">
        <v>109</v>
      </c>
      <c r="Y565" s="152"/>
      <c r="Z565" s="152"/>
      <c r="AA565" s="152"/>
      <c r="AB565" s="152"/>
      <c r="AC565" s="152"/>
      <c r="AD565" s="152"/>
      <c r="AE565" s="152"/>
      <c r="AF565" s="152"/>
      <c r="AG565" s="152" t="s">
        <v>110</v>
      </c>
      <c r="AH565" s="152"/>
      <c r="AI565" s="152"/>
      <c r="AJ565" s="152"/>
      <c r="AK565" s="152"/>
      <c r="AL565" s="152"/>
      <c r="AM565" s="152"/>
      <c r="AN565" s="152"/>
      <c r="AO565" s="152"/>
      <c r="AP565" s="152"/>
      <c r="AQ565" s="152"/>
      <c r="AR565" s="152"/>
      <c r="AS565" s="152"/>
      <c r="AT565" s="152"/>
      <c r="AU565" s="152"/>
      <c r="AV565" s="152"/>
      <c r="AW565" s="152"/>
      <c r="AX565" s="152"/>
      <c r="AY565" s="152"/>
      <c r="AZ565" s="152"/>
      <c r="BA565" s="152"/>
      <c r="BB565" s="152"/>
      <c r="BC565" s="152"/>
      <c r="BD565" s="152"/>
      <c r="BE565" s="152"/>
      <c r="BF565" s="152"/>
      <c r="BG565" s="152"/>
      <c r="BH565" s="152"/>
    </row>
    <row r="566" spans="1:60" outlineLevel="1" x14ac:dyDescent="0.2">
      <c r="A566" s="159"/>
      <c r="B566" s="160"/>
      <c r="C566" s="189" t="s">
        <v>501</v>
      </c>
      <c r="D566" s="162"/>
      <c r="E566" s="163">
        <v>3.51</v>
      </c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52"/>
      <c r="Z566" s="152"/>
      <c r="AA566" s="152"/>
      <c r="AB566" s="152"/>
      <c r="AC566" s="152"/>
      <c r="AD566" s="152"/>
      <c r="AE566" s="152"/>
      <c r="AF566" s="152"/>
      <c r="AG566" s="152" t="s">
        <v>114</v>
      </c>
      <c r="AH566" s="152">
        <v>0</v>
      </c>
      <c r="AI566" s="152"/>
      <c r="AJ566" s="152"/>
      <c r="AK566" s="152"/>
      <c r="AL566" s="152"/>
      <c r="AM566" s="152"/>
      <c r="AN566" s="152"/>
      <c r="AO566" s="152"/>
      <c r="AP566" s="152"/>
      <c r="AQ566" s="152"/>
      <c r="AR566" s="152"/>
      <c r="AS566" s="152"/>
      <c r="AT566" s="152"/>
      <c r="AU566" s="152"/>
      <c r="AV566" s="152"/>
      <c r="AW566" s="152"/>
      <c r="AX566" s="152"/>
      <c r="AY566" s="152"/>
      <c r="AZ566" s="152"/>
      <c r="BA566" s="152"/>
      <c r="BB566" s="152"/>
      <c r="BC566" s="152"/>
      <c r="BD566" s="152"/>
      <c r="BE566" s="152"/>
      <c r="BF566" s="152"/>
      <c r="BG566" s="152"/>
      <c r="BH566" s="152"/>
    </row>
    <row r="567" spans="1:60" outlineLevel="1" x14ac:dyDescent="0.2">
      <c r="A567" s="159"/>
      <c r="B567" s="160"/>
      <c r="C567" s="189" t="s">
        <v>504</v>
      </c>
      <c r="D567" s="162"/>
      <c r="E567" s="163">
        <v>1.802</v>
      </c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52"/>
      <c r="Z567" s="152"/>
      <c r="AA567" s="152"/>
      <c r="AB567" s="152"/>
      <c r="AC567" s="152"/>
      <c r="AD567" s="152"/>
      <c r="AE567" s="152"/>
      <c r="AF567" s="152"/>
      <c r="AG567" s="152" t="s">
        <v>114</v>
      </c>
      <c r="AH567" s="152">
        <v>0</v>
      </c>
      <c r="AI567" s="152"/>
      <c r="AJ567" s="152"/>
      <c r="AK567" s="152"/>
      <c r="AL567" s="152"/>
      <c r="AM567" s="152"/>
      <c r="AN567" s="152"/>
      <c r="AO567" s="152"/>
      <c r="AP567" s="152"/>
      <c r="AQ567" s="152"/>
      <c r="AR567" s="152"/>
      <c r="AS567" s="152"/>
      <c r="AT567" s="152"/>
      <c r="AU567" s="152"/>
      <c r="AV567" s="152"/>
      <c r="AW567" s="152"/>
      <c r="AX567" s="152"/>
      <c r="AY567" s="152"/>
      <c r="AZ567" s="152"/>
      <c r="BA567" s="152"/>
      <c r="BB567" s="152"/>
      <c r="BC567" s="152"/>
      <c r="BD567" s="152"/>
      <c r="BE567" s="152"/>
      <c r="BF567" s="152"/>
      <c r="BG567" s="152"/>
      <c r="BH567" s="152"/>
    </row>
    <row r="568" spans="1:60" outlineLevel="1" x14ac:dyDescent="0.2">
      <c r="A568" s="171">
        <v>87</v>
      </c>
      <c r="B568" s="172" t="s">
        <v>507</v>
      </c>
      <c r="C568" s="188" t="s">
        <v>508</v>
      </c>
      <c r="D568" s="173" t="s">
        <v>306</v>
      </c>
      <c r="E568" s="174">
        <v>15.936</v>
      </c>
      <c r="F568" s="175"/>
      <c r="G568" s="176">
        <f>ROUND(E568*F568,2)</f>
        <v>0</v>
      </c>
      <c r="H568" s="175"/>
      <c r="I568" s="176">
        <f>ROUND(E568*H568,2)</f>
        <v>0</v>
      </c>
      <c r="J568" s="175"/>
      <c r="K568" s="176">
        <f>ROUND(E568*J568,2)</f>
        <v>0</v>
      </c>
      <c r="L568" s="176">
        <v>21</v>
      </c>
      <c r="M568" s="176">
        <f>G568*(1+L568/100)</f>
        <v>0</v>
      </c>
      <c r="N568" s="176">
        <v>0</v>
      </c>
      <c r="O568" s="176">
        <f>ROUND(E568*N568,2)</f>
        <v>0</v>
      </c>
      <c r="P568" s="176">
        <v>0</v>
      </c>
      <c r="Q568" s="176">
        <f>ROUND(E568*P568,2)</f>
        <v>0</v>
      </c>
      <c r="R568" s="176"/>
      <c r="S568" s="176" t="s">
        <v>108</v>
      </c>
      <c r="T568" s="177" t="s">
        <v>108</v>
      </c>
      <c r="U568" s="161">
        <v>0</v>
      </c>
      <c r="V568" s="161">
        <f>ROUND(E568*U568,2)</f>
        <v>0</v>
      </c>
      <c r="W568" s="161"/>
      <c r="X568" s="161" t="s">
        <v>109</v>
      </c>
      <c r="Y568" s="152"/>
      <c r="Z568" s="152"/>
      <c r="AA568" s="152"/>
      <c r="AB568" s="152"/>
      <c r="AC568" s="152"/>
      <c r="AD568" s="152"/>
      <c r="AE568" s="152"/>
      <c r="AF568" s="152"/>
      <c r="AG568" s="152" t="s">
        <v>110</v>
      </c>
      <c r="AH568" s="152"/>
      <c r="AI568" s="152"/>
      <c r="AJ568" s="152"/>
      <c r="AK568" s="152"/>
      <c r="AL568" s="152"/>
      <c r="AM568" s="152"/>
      <c r="AN568" s="152"/>
      <c r="AO568" s="152"/>
      <c r="AP568" s="152"/>
      <c r="AQ568" s="152"/>
      <c r="AR568" s="152"/>
      <c r="AS568" s="152"/>
      <c r="AT568" s="152"/>
      <c r="AU568" s="152"/>
      <c r="AV568" s="152"/>
      <c r="AW568" s="152"/>
      <c r="AX568" s="152"/>
      <c r="AY568" s="152"/>
      <c r="AZ568" s="152"/>
      <c r="BA568" s="152"/>
      <c r="BB568" s="152"/>
      <c r="BC568" s="152"/>
      <c r="BD568" s="152"/>
      <c r="BE568" s="152"/>
      <c r="BF568" s="152"/>
      <c r="BG568" s="152"/>
      <c r="BH568" s="152"/>
    </row>
    <row r="569" spans="1:60" outlineLevel="1" x14ac:dyDescent="0.2">
      <c r="A569" s="159"/>
      <c r="B569" s="160"/>
      <c r="C569" s="189" t="s">
        <v>509</v>
      </c>
      <c r="D569" s="162"/>
      <c r="E569" s="163">
        <v>15.936</v>
      </c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52"/>
      <c r="Z569" s="152"/>
      <c r="AA569" s="152"/>
      <c r="AB569" s="152"/>
      <c r="AC569" s="152"/>
      <c r="AD569" s="152"/>
      <c r="AE569" s="152"/>
      <c r="AF569" s="152"/>
      <c r="AG569" s="152" t="s">
        <v>114</v>
      </c>
      <c r="AH569" s="152">
        <v>0</v>
      </c>
      <c r="AI569" s="152"/>
      <c r="AJ569" s="152"/>
      <c r="AK569" s="152"/>
      <c r="AL569" s="152"/>
      <c r="AM569" s="152"/>
      <c r="AN569" s="152"/>
      <c r="AO569" s="152"/>
      <c r="AP569" s="152"/>
      <c r="AQ569" s="152"/>
      <c r="AR569" s="152"/>
      <c r="AS569" s="152"/>
      <c r="AT569" s="152"/>
      <c r="AU569" s="152"/>
      <c r="AV569" s="152"/>
      <c r="AW569" s="152"/>
      <c r="AX569" s="152"/>
      <c r="AY569" s="152"/>
      <c r="AZ569" s="152"/>
      <c r="BA569" s="152"/>
      <c r="BB569" s="152"/>
      <c r="BC569" s="152"/>
      <c r="BD569" s="152"/>
      <c r="BE569" s="152"/>
      <c r="BF569" s="152"/>
      <c r="BG569" s="152"/>
      <c r="BH569" s="152"/>
    </row>
    <row r="570" spans="1:60" outlineLevel="1" x14ac:dyDescent="0.2">
      <c r="A570" s="171">
        <v>88</v>
      </c>
      <c r="B570" s="172" t="s">
        <v>510</v>
      </c>
      <c r="C570" s="188" t="s">
        <v>511</v>
      </c>
      <c r="D570" s="173" t="s">
        <v>306</v>
      </c>
      <c r="E570" s="174">
        <v>9.5988000000000007</v>
      </c>
      <c r="F570" s="175"/>
      <c r="G570" s="176">
        <f>ROUND(E570*F570,2)</f>
        <v>0</v>
      </c>
      <c r="H570" s="175"/>
      <c r="I570" s="176">
        <f>ROUND(E570*H570,2)</f>
        <v>0</v>
      </c>
      <c r="J570" s="175"/>
      <c r="K570" s="176">
        <f>ROUND(E570*J570,2)</f>
        <v>0</v>
      </c>
      <c r="L570" s="176">
        <v>21</v>
      </c>
      <c r="M570" s="176">
        <f>G570*(1+L570/100)</f>
        <v>0</v>
      </c>
      <c r="N570" s="176">
        <v>0</v>
      </c>
      <c r="O570" s="176">
        <f>ROUND(E570*N570,2)</f>
        <v>0</v>
      </c>
      <c r="P570" s="176">
        <v>0</v>
      </c>
      <c r="Q570" s="176">
        <f>ROUND(E570*P570,2)</f>
        <v>0</v>
      </c>
      <c r="R570" s="176"/>
      <c r="S570" s="176" t="s">
        <v>108</v>
      </c>
      <c r="T570" s="177" t="s">
        <v>108</v>
      </c>
      <c r="U570" s="161">
        <v>0.69</v>
      </c>
      <c r="V570" s="161">
        <f>ROUND(E570*U570,2)</f>
        <v>6.62</v>
      </c>
      <c r="W570" s="161"/>
      <c r="X570" s="161" t="s">
        <v>109</v>
      </c>
      <c r="Y570" s="152"/>
      <c r="Z570" s="152"/>
      <c r="AA570" s="152"/>
      <c r="AB570" s="152"/>
      <c r="AC570" s="152"/>
      <c r="AD570" s="152"/>
      <c r="AE570" s="152"/>
      <c r="AF570" s="152"/>
      <c r="AG570" s="152" t="s">
        <v>110</v>
      </c>
      <c r="AH570" s="152"/>
      <c r="AI570" s="152"/>
      <c r="AJ570" s="152"/>
      <c r="AK570" s="152"/>
      <c r="AL570" s="152"/>
      <c r="AM570" s="152"/>
      <c r="AN570" s="152"/>
      <c r="AO570" s="152"/>
      <c r="AP570" s="152"/>
      <c r="AQ570" s="152"/>
      <c r="AR570" s="152"/>
      <c r="AS570" s="152"/>
      <c r="AT570" s="152"/>
      <c r="AU570" s="152"/>
      <c r="AV570" s="152"/>
      <c r="AW570" s="152"/>
      <c r="AX570" s="152"/>
      <c r="AY570" s="152"/>
      <c r="AZ570" s="152"/>
      <c r="BA570" s="152"/>
      <c r="BB570" s="152"/>
      <c r="BC570" s="152"/>
      <c r="BD570" s="152"/>
      <c r="BE570" s="152"/>
      <c r="BF570" s="152"/>
      <c r="BG570" s="152"/>
      <c r="BH570" s="152"/>
    </row>
    <row r="571" spans="1:60" outlineLevel="1" x14ac:dyDescent="0.2">
      <c r="A571" s="159"/>
      <c r="B571" s="160"/>
      <c r="C571" s="189" t="s">
        <v>501</v>
      </c>
      <c r="D571" s="162"/>
      <c r="E571" s="163">
        <v>3.51</v>
      </c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52"/>
      <c r="Z571" s="152"/>
      <c r="AA571" s="152"/>
      <c r="AB571" s="152"/>
      <c r="AC571" s="152"/>
      <c r="AD571" s="152"/>
      <c r="AE571" s="152"/>
      <c r="AF571" s="152"/>
      <c r="AG571" s="152" t="s">
        <v>114</v>
      </c>
      <c r="AH571" s="152">
        <v>0</v>
      </c>
      <c r="AI571" s="152"/>
      <c r="AJ571" s="152"/>
      <c r="AK571" s="152"/>
      <c r="AL571" s="152"/>
      <c r="AM571" s="152"/>
      <c r="AN571" s="152"/>
      <c r="AO571" s="152"/>
      <c r="AP571" s="152"/>
      <c r="AQ571" s="152"/>
      <c r="AR571" s="152"/>
      <c r="AS571" s="152"/>
      <c r="AT571" s="152"/>
      <c r="AU571" s="152"/>
      <c r="AV571" s="152"/>
      <c r="AW571" s="152"/>
      <c r="AX571" s="152"/>
      <c r="AY571" s="152"/>
      <c r="AZ571" s="152"/>
      <c r="BA571" s="152"/>
      <c r="BB571" s="152"/>
      <c r="BC571" s="152"/>
      <c r="BD571" s="152"/>
      <c r="BE571" s="152"/>
      <c r="BF571" s="152"/>
      <c r="BG571" s="152"/>
      <c r="BH571" s="152"/>
    </row>
    <row r="572" spans="1:60" outlineLevel="1" x14ac:dyDescent="0.2">
      <c r="A572" s="159"/>
      <c r="B572" s="160"/>
      <c r="C572" s="189" t="s">
        <v>502</v>
      </c>
      <c r="D572" s="162"/>
      <c r="E572" s="163">
        <v>2.7549999999999999</v>
      </c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52"/>
      <c r="Z572" s="152"/>
      <c r="AA572" s="152"/>
      <c r="AB572" s="152"/>
      <c r="AC572" s="152"/>
      <c r="AD572" s="152"/>
      <c r="AE572" s="152"/>
      <c r="AF572" s="152"/>
      <c r="AG572" s="152" t="s">
        <v>114</v>
      </c>
      <c r="AH572" s="152">
        <v>0</v>
      </c>
      <c r="AI572" s="152"/>
      <c r="AJ572" s="152"/>
      <c r="AK572" s="152"/>
      <c r="AL572" s="152"/>
      <c r="AM572" s="152"/>
      <c r="AN572" s="152"/>
      <c r="AO572" s="152"/>
      <c r="AP572" s="152"/>
      <c r="AQ572" s="152"/>
      <c r="AR572" s="152"/>
      <c r="AS572" s="152"/>
      <c r="AT572" s="152"/>
      <c r="AU572" s="152"/>
      <c r="AV572" s="152"/>
      <c r="AW572" s="152"/>
      <c r="AX572" s="152"/>
      <c r="AY572" s="152"/>
      <c r="AZ572" s="152"/>
      <c r="BA572" s="152"/>
      <c r="BB572" s="152"/>
      <c r="BC572" s="152"/>
      <c r="BD572" s="152"/>
      <c r="BE572" s="152"/>
      <c r="BF572" s="152"/>
      <c r="BG572" s="152"/>
      <c r="BH572" s="152"/>
    </row>
    <row r="573" spans="1:60" outlineLevel="1" x14ac:dyDescent="0.2">
      <c r="A573" s="159"/>
      <c r="B573" s="160"/>
      <c r="C573" s="189" t="s">
        <v>503</v>
      </c>
      <c r="D573" s="162"/>
      <c r="E573" s="163">
        <v>1.5318000000000001</v>
      </c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61"/>
      <c r="Y573" s="152"/>
      <c r="Z573" s="152"/>
      <c r="AA573" s="152"/>
      <c r="AB573" s="152"/>
      <c r="AC573" s="152"/>
      <c r="AD573" s="152"/>
      <c r="AE573" s="152"/>
      <c r="AF573" s="152"/>
      <c r="AG573" s="152" t="s">
        <v>114</v>
      </c>
      <c r="AH573" s="152">
        <v>0</v>
      </c>
      <c r="AI573" s="152"/>
      <c r="AJ573" s="152"/>
      <c r="AK573" s="152"/>
      <c r="AL573" s="152"/>
      <c r="AM573" s="152"/>
      <c r="AN573" s="152"/>
      <c r="AO573" s="152"/>
      <c r="AP573" s="152"/>
      <c r="AQ573" s="152"/>
      <c r="AR573" s="152"/>
      <c r="AS573" s="152"/>
      <c r="AT573" s="152"/>
      <c r="AU573" s="152"/>
      <c r="AV573" s="152"/>
      <c r="AW573" s="152"/>
      <c r="AX573" s="152"/>
      <c r="AY573" s="152"/>
      <c r="AZ573" s="152"/>
      <c r="BA573" s="152"/>
      <c r="BB573" s="152"/>
      <c r="BC573" s="152"/>
      <c r="BD573" s="152"/>
      <c r="BE573" s="152"/>
      <c r="BF573" s="152"/>
      <c r="BG573" s="152"/>
      <c r="BH573" s="152"/>
    </row>
    <row r="574" spans="1:60" outlineLevel="1" x14ac:dyDescent="0.2">
      <c r="A574" s="159"/>
      <c r="B574" s="160"/>
      <c r="C574" s="189" t="s">
        <v>504</v>
      </c>
      <c r="D574" s="162"/>
      <c r="E574" s="163">
        <v>1.802</v>
      </c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52"/>
      <c r="Z574" s="152"/>
      <c r="AA574" s="152"/>
      <c r="AB574" s="152"/>
      <c r="AC574" s="152"/>
      <c r="AD574" s="152"/>
      <c r="AE574" s="152"/>
      <c r="AF574" s="152"/>
      <c r="AG574" s="152" t="s">
        <v>114</v>
      </c>
      <c r="AH574" s="152">
        <v>0</v>
      </c>
      <c r="AI574" s="152"/>
      <c r="AJ574" s="152"/>
      <c r="AK574" s="152"/>
      <c r="AL574" s="152"/>
      <c r="AM574" s="152"/>
      <c r="AN574" s="152"/>
      <c r="AO574" s="152"/>
      <c r="AP574" s="152"/>
      <c r="AQ574" s="152"/>
      <c r="AR574" s="152"/>
      <c r="AS574" s="152"/>
      <c r="AT574" s="152"/>
      <c r="AU574" s="152"/>
      <c r="AV574" s="152"/>
      <c r="AW574" s="152"/>
      <c r="AX574" s="152"/>
      <c r="AY574" s="152"/>
      <c r="AZ574" s="152"/>
      <c r="BA574" s="152"/>
      <c r="BB574" s="152"/>
      <c r="BC574" s="152"/>
      <c r="BD574" s="152"/>
      <c r="BE574" s="152"/>
      <c r="BF574" s="152"/>
      <c r="BG574" s="152"/>
      <c r="BH574" s="152"/>
    </row>
    <row r="575" spans="1:60" outlineLevel="1" x14ac:dyDescent="0.2">
      <c r="A575" s="171">
        <v>89</v>
      </c>
      <c r="B575" s="172" t="s">
        <v>512</v>
      </c>
      <c r="C575" s="188" t="s">
        <v>513</v>
      </c>
      <c r="D575" s="173" t="s">
        <v>306</v>
      </c>
      <c r="E575" s="174">
        <v>4.2868000000000004</v>
      </c>
      <c r="F575" s="175"/>
      <c r="G575" s="176">
        <f>ROUND(E575*F575,2)</f>
        <v>0</v>
      </c>
      <c r="H575" s="175"/>
      <c r="I575" s="176">
        <f>ROUND(E575*H575,2)</f>
        <v>0</v>
      </c>
      <c r="J575" s="175"/>
      <c r="K575" s="176">
        <f>ROUND(E575*J575,2)</f>
        <v>0</v>
      </c>
      <c r="L575" s="176">
        <v>21</v>
      </c>
      <c r="M575" s="176">
        <f>G575*(1+L575/100)</f>
        <v>0</v>
      </c>
      <c r="N575" s="176">
        <v>0</v>
      </c>
      <c r="O575" s="176">
        <f>ROUND(E575*N575,2)</f>
        <v>0</v>
      </c>
      <c r="P575" s="176">
        <v>0</v>
      </c>
      <c r="Q575" s="176">
        <f>ROUND(E575*P575,2)</f>
        <v>0</v>
      </c>
      <c r="R575" s="176"/>
      <c r="S575" s="176" t="s">
        <v>108</v>
      </c>
      <c r="T575" s="177" t="s">
        <v>108</v>
      </c>
      <c r="U575" s="161">
        <v>2.6120000000000001</v>
      </c>
      <c r="V575" s="161">
        <f>ROUND(E575*U575,2)</f>
        <v>11.2</v>
      </c>
      <c r="W575" s="161"/>
      <c r="X575" s="161" t="s">
        <v>109</v>
      </c>
      <c r="Y575" s="152"/>
      <c r="Z575" s="152"/>
      <c r="AA575" s="152"/>
      <c r="AB575" s="152"/>
      <c r="AC575" s="152"/>
      <c r="AD575" s="152"/>
      <c r="AE575" s="152"/>
      <c r="AF575" s="152"/>
      <c r="AG575" s="152" t="s">
        <v>110</v>
      </c>
      <c r="AH575" s="152"/>
      <c r="AI575" s="152"/>
      <c r="AJ575" s="152"/>
      <c r="AK575" s="152"/>
      <c r="AL575" s="152"/>
      <c r="AM575" s="152"/>
      <c r="AN575" s="152"/>
      <c r="AO575" s="152"/>
      <c r="AP575" s="152"/>
      <c r="AQ575" s="152"/>
      <c r="AR575" s="152"/>
      <c r="AS575" s="152"/>
      <c r="AT575" s="152"/>
      <c r="AU575" s="152"/>
      <c r="AV575" s="152"/>
      <c r="AW575" s="152"/>
      <c r="AX575" s="152"/>
      <c r="AY575" s="152"/>
      <c r="AZ575" s="152"/>
      <c r="BA575" s="152"/>
      <c r="BB575" s="152"/>
      <c r="BC575" s="152"/>
      <c r="BD575" s="152"/>
      <c r="BE575" s="152"/>
      <c r="BF575" s="152"/>
      <c r="BG575" s="152"/>
      <c r="BH575" s="152"/>
    </row>
    <row r="576" spans="1:60" outlineLevel="1" x14ac:dyDescent="0.2">
      <c r="A576" s="159"/>
      <c r="B576" s="160"/>
      <c r="C576" s="189" t="s">
        <v>502</v>
      </c>
      <c r="D576" s="162"/>
      <c r="E576" s="163">
        <v>2.7549999999999999</v>
      </c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52"/>
      <c r="Z576" s="152"/>
      <c r="AA576" s="152"/>
      <c r="AB576" s="152"/>
      <c r="AC576" s="152"/>
      <c r="AD576" s="152"/>
      <c r="AE576" s="152"/>
      <c r="AF576" s="152"/>
      <c r="AG576" s="152" t="s">
        <v>114</v>
      </c>
      <c r="AH576" s="152">
        <v>0</v>
      </c>
      <c r="AI576" s="152"/>
      <c r="AJ576" s="152"/>
      <c r="AK576" s="152"/>
      <c r="AL576" s="152"/>
      <c r="AM576" s="152"/>
      <c r="AN576" s="152"/>
      <c r="AO576" s="152"/>
      <c r="AP576" s="152"/>
      <c r="AQ576" s="152"/>
      <c r="AR576" s="152"/>
      <c r="AS576" s="152"/>
      <c r="AT576" s="152"/>
      <c r="AU576" s="152"/>
      <c r="AV576" s="152"/>
      <c r="AW576" s="152"/>
      <c r="AX576" s="152"/>
      <c r="AY576" s="152"/>
      <c r="AZ576" s="152"/>
      <c r="BA576" s="152"/>
      <c r="BB576" s="152"/>
      <c r="BC576" s="152"/>
      <c r="BD576" s="152"/>
      <c r="BE576" s="152"/>
      <c r="BF576" s="152"/>
      <c r="BG576" s="152"/>
      <c r="BH576" s="152"/>
    </row>
    <row r="577" spans="1:60" outlineLevel="1" x14ac:dyDescent="0.2">
      <c r="A577" s="159"/>
      <c r="B577" s="160"/>
      <c r="C577" s="189" t="s">
        <v>503</v>
      </c>
      <c r="D577" s="162"/>
      <c r="E577" s="163">
        <v>1.5318000000000001</v>
      </c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52"/>
      <c r="Z577" s="152"/>
      <c r="AA577" s="152"/>
      <c r="AB577" s="152"/>
      <c r="AC577" s="152"/>
      <c r="AD577" s="152"/>
      <c r="AE577" s="152"/>
      <c r="AF577" s="152"/>
      <c r="AG577" s="152" t="s">
        <v>114</v>
      </c>
      <c r="AH577" s="152">
        <v>0</v>
      </c>
      <c r="AI577" s="152"/>
      <c r="AJ577" s="152"/>
      <c r="AK577" s="152"/>
      <c r="AL577" s="152"/>
      <c r="AM577" s="152"/>
      <c r="AN577" s="152"/>
      <c r="AO577" s="152"/>
      <c r="AP577" s="152"/>
      <c r="AQ577" s="152"/>
      <c r="AR577" s="152"/>
      <c r="AS577" s="152"/>
      <c r="AT577" s="152"/>
      <c r="AU577" s="152"/>
      <c r="AV577" s="152"/>
      <c r="AW577" s="152"/>
      <c r="AX577" s="152"/>
      <c r="AY577" s="152"/>
      <c r="AZ577" s="152"/>
      <c r="BA577" s="152"/>
      <c r="BB577" s="152"/>
      <c r="BC577" s="152"/>
      <c r="BD577" s="152"/>
      <c r="BE577" s="152"/>
      <c r="BF577" s="152"/>
      <c r="BG577" s="152"/>
      <c r="BH577" s="152"/>
    </row>
    <row r="578" spans="1:60" outlineLevel="1" x14ac:dyDescent="0.2">
      <c r="A578" s="171">
        <v>90</v>
      </c>
      <c r="B578" s="172" t="s">
        <v>514</v>
      </c>
      <c r="C578" s="188" t="s">
        <v>515</v>
      </c>
      <c r="D578" s="173" t="s">
        <v>306</v>
      </c>
      <c r="E578" s="174">
        <v>17.254000000000001</v>
      </c>
      <c r="F578" s="175"/>
      <c r="G578" s="176">
        <f>ROUND(E578*F578,2)</f>
        <v>0</v>
      </c>
      <c r="H578" s="175"/>
      <c r="I578" s="176">
        <f>ROUND(E578*H578,2)</f>
        <v>0</v>
      </c>
      <c r="J578" s="175"/>
      <c r="K578" s="176">
        <f>ROUND(E578*J578,2)</f>
        <v>0</v>
      </c>
      <c r="L578" s="176">
        <v>21</v>
      </c>
      <c r="M578" s="176">
        <f>G578*(1+L578/100)</f>
        <v>0</v>
      </c>
      <c r="N578" s="176">
        <v>0</v>
      </c>
      <c r="O578" s="176">
        <f>ROUND(E578*N578,2)</f>
        <v>0</v>
      </c>
      <c r="P578" s="176">
        <v>0</v>
      </c>
      <c r="Q578" s="176">
        <f>ROUND(E578*P578,2)</f>
        <v>0</v>
      </c>
      <c r="R578" s="176"/>
      <c r="S578" s="176" t="s">
        <v>108</v>
      </c>
      <c r="T578" s="177" t="s">
        <v>108</v>
      </c>
      <c r="U578" s="161">
        <v>0</v>
      </c>
      <c r="V578" s="161">
        <f>ROUND(E578*U578,2)</f>
        <v>0</v>
      </c>
      <c r="W578" s="161"/>
      <c r="X578" s="161" t="s">
        <v>109</v>
      </c>
      <c r="Y578" s="152"/>
      <c r="Z578" s="152"/>
      <c r="AA578" s="152"/>
      <c r="AB578" s="152"/>
      <c r="AC578" s="152"/>
      <c r="AD578" s="152"/>
      <c r="AE578" s="152"/>
      <c r="AF578" s="152"/>
      <c r="AG578" s="152" t="s">
        <v>110</v>
      </c>
      <c r="AH578" s="152"/>
      <c r="AI578" s="152"/>
      <c r="AJ578" s="152"/>
      <c r="AK578" s="152"/>
      <c r="AL578" s="152"/>
      <c r="AM578" s="152"/>
      <c r="AN578" s="152"/>
      <c r="AO578" s="152"/>
      <c r="AP578" s="152"/>
      <c r="AQ578" s="152"/>
      <c r="AR578" s="152"/>
      <c r="AS578" s="152"/>
      <c r="AT578" s="152"/>
      <c r="AU578" s="152"/>
      <c r="AV578" s="152"/>
      <c r="AW578" s="152"/>
      <c r="AX578" s="152"/>
      <c r="AY578" s="152"/>
      <c r="AZ578" s="152"/>
      <c r="BA578" s="152"/>
      <c r="BB578" s="152"/>
      <c r="BC578" s="152"/>
      <c r="BD578" s="152"/>
      <c r="BE578" s="152"/>
      <c r="BF578" s="152"/>
      <c r="BG578" s="152"/>
      <c r="BH578" s="152"/>
    </row>
    <row r="579" spans="1:60" outlineLevel="1" x14ac:dyDescent="0.2">
      <c r="A579" s="159"/>
      <c r="B579" s="160"/>
      <c r="C579" s="189" t="s">
        <v>516</v>
      </c>
      <c r="D579" s="162"/>
      <c r="E579" s="163">
        <v>17.254000000000001</v>
      </c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52"/>
      <c r="Z579" s="152"/>
      <c r="AA579" s="152"/>
      <c r="AB579" s="152"/>
      <c r="AC579" s="152"/>
      <c r="AD579" s="152"/>
      <c r="AE579" s="152"/>
      <c r="AF579" s="152"/>
      <c r="AG579" s="152" t="s">
        <v>114</v>
      </c>
      <c r="AH579" s="152">
        <v>0</v>
      </c>
      <c r="AI579" s="152"/>
      <c r="AJ579" s="152"/>
      <c r="AK579" s="152"/>
      <c r="AL579" s="152"/>
      <c r="AM579" s="152"/>
      <c r="AN579" s="152"/>
      <c r="AO579" s="152"/>
      <c r="AP579" s="152"/>
      <c r="AQ579" s="152"/>
      <c r="AR579" s="152"/>
      <c r="AS579" s="152"/>
      <c r="AT579" s="152"/>
      <c r="AU579" s="152"/>
      <c r="AV579" s="152"/>
      <c r="AW579" s="152"/>
      <c r="AX579" s="152"/>
      <c r="AY579" s="152"/>
      <c r="AZ579" s="152"/>
      <c r="BA579" s="152"/>
      <c r="BB579" s="152"/>
      <c r="BC579" s="152"/>
      <c r="BD579" s="152"/>
      <c r="BE579" s="152"/>
      <c r="BF579" s="152"/>
      <c r="BG579" s="152"/>
      <c r="BH579" s="152"/>
    </row>
    <row r="580" spans="1:60" outlineLevel="1" x14ac:dyDescent="0.2">
      <c r="A580" s="171">
        <v>91</v>
      </c>
      <c r="B580" s="172" t="s">
        <v>517</v>
      </c>
      <c r="C580" s="188" t="s">
        <v>518</v>
      </c>
      <c r="D580" s="173" t="s">
        <v>306</v>
      </c>
      <c r="E580" s="174">
        <v>79.319000000000003</v>
      </c>
      <c r="F580" s="175"/>
      <c r="G580" s="176">
        <f>ROUND(E580*F580,2)</f>
        <v>0</v>
      </c>
      <c r="H580" s="175"/>
      <c r="I580" s="176">
        <f>ROUND(E580*H580,2)</f>
        <v>0</v>
      </c>
      <c r="J580" s="175"/>
      <c r="K580" s="176">
        <f>ROUND(E580*J580,2)</f>
        <v>0</v>
      </c>
      <c r="L580" s="176">
        <v>21</v>
      </c>
      <c r="M580" s="176">
        <f>G580*(1+L580/100)</f>
        <v>0</v>
      </c>
      <c r="N580" s="176">
        <v>0</v>
      </c>
      <c r="O580" s="176">
        <f>ROUND(E580*N580,2)</f>
        <v>0</v>
      </c>
      <c r="P580" s="176">
        <v>0</v>
      </c>
      <c r="Q580" s="176">
        <f>ROUND(E580*P580,2)</f>
        <v>0</v>
      </c>
      <c r="R580" s="176" t="s">
        <v>519</v>
      </c>
      <c r="S580" s="176" t="s">
        <v>108</v>
      </c>
      <c r="T580" s="177" t="s">
        <v>108</v>
      </c>
      <c r="U580" s="161">
        <v>0</v>
      </c>
      <c r="V580" s="161">
        <f>ROUND(E580*U580,2)</f>
        <v>0</v>
      </c>
      <c r="W580" s="161"/>
      <c r="X580" s="161" t="s">
        <v>109</v>
      </c>
      <c r="Y580" s="152"/>
      <c r="Z580" s="152"/>
      <c r="AA580" s="152"/>
      <c r="AB580" s="152"/>
      <c r="AC580" s="152"/>
      <c r="AD580" s="152"/>
      <c r="AE580" s="152"/>
      <c r="AF580" s="152"/>
      <c r="AG580" s="152" t="s">
        <v>110</v>
      </c>
      <c r="AH580" s="152"/>
      <c r="AI580" s="152"/>
      <c r="AJ580" s="152"/>
      <c r="AK580" s="152"/>
      <c r="AL580" s="152"/>
      <c r="AM580" s="152"/>
      <c r="AN580" s="152"/>
      <c r="AO580" s="152"/>
      <c r="AP580" s="152"/>
      <c r="AQ580" s="152"/>
      <c r="AR580" s="152"/>
      <c r="AS580" s="152"/>
      <c r="AT580" s="152"/>
      <c r="AU580" s="152"/>
      <c r="AV580" s="152"/>
      <c r="AW580" s="152"/>
      <c r="AX580" s="152"/>
      <c r="AY580" s="152"/>
      <c r="AZ580" s="152"/>
      <c r="BA580" s="152"/>
      <c r="BB580" s="152"/>
      <c r="BC580" s="152"/>
      <c r="BD580" s="152"/>
      <c r="BE580" s="152"/>
      <c r="BF580" s="152"/>
      <c r="BG580" s="152"/>
      <c r="BH580" s="152"/>
    </row>
    <row r="581" spans="1:60" outlineLevel="1" x14ac:dyDescent="0.2">
      <c r="A581" s="159"/>
      <c r="B581" s="160"/>
      <c r="C581" s="189" t="s">
        <v>490</v>
      </c>
      <c r="D581" s="162"/>
      <c r="E581" s="163">
        <v>15.475</v>
      </c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52"/>
      <c r="Z581" s="152"/>
      <c r="AA581" s="152"/>
      <c r="AB581" s="152"/>
      <c r="AC581" s="152"/>
      <c r="AD581" s="152"/>
      <c r="AE581" s="152"/>
      <c r="AF581" s="152"/>
      <c r="AG581" s="152" t="s">
        <v>114</v>
      </c>
      <c r="AH581" s="152">
        <v>0</v>
      </c>
      <c r="AI581" s="152"/>
      <c r="AJ581" s="152"/>
      <c r="AK581" s="152"/>
      <c r="AL581" s="152"/>
      <c r="AM581" s="152"/>
      <c r="AN581" s="152"/>
      <c r="AO581" s="152"/>
      <c r="AP581" s="152"/>
      <c r="AQ581" s="152"/>
      <c r="AR581" s="152"/>
      <c r="AS581" s="152"/>
      <c r="AT581" s="152"/>
      <c r="AU581" s="152"/>
      <c r="AV581" s="152"/>
      <c r="AW581" s="152"/>
      <c r="AX581" s="152"/>
      <c r="AY581" s="152"/>
      <c r="AZ581" s="152"/>
      <c r="BA581" s="152"/>
      <c r="BB581" s="152"/>
      <c r="BC581" s="152"/>
      <c r="BD581" s="152"/>
      <c r="BE581" s="152"/>
      <c r="BF581" s="152"/>
      <c r="BG581" s="152"/>
      <c r="BH581" s="152"/>
    </row>
    <row r="582" spans="1:60" outlineLevel="1" x14ac:dyDescent="0.2">
      <c r="A582" s="159"/>
      <c r="B582" s="160"/>
      <c r="C582" s="189" t="s">
        <v>491</v>
      </c>
      <c r="D582" s="162"/>
      <c r="E582" s="163">
        <v>12.285</v>
      </c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61"/>
      <c r="Y582" s="152"/>
      <c r="Z582" s="152"/>
      <c r="AA582" s="152"/>
      <c r="AB582" s="152"/>
      <c r="AC582" s="152"/>
      <c r="AD582" s="152"/>
      <c r="AE582" s="152"/>
      <c r="AF582" s="152"/>
      <c r="AG582" s="152" t="s">
        <v>114</v>
      </c>
      <c r="AH582" s="152">
        <v>0</v>
      </c>
      <c r="AI582" s="152"/>
      <c r="AJ582" s="152"/>
      <c r="AK582" s="152"/>
      <c r="AL582" s="152"/>
      <c r="AM582" s="152"/>
      <c r="AN582" s="152"/>
      <c r="AO582" s="152"/>
      <c r="AP582" s="152"/>
      <c r="AQ582" s="152"/>
      <c r="AR582" s="152"/>
      <c r="AS582" s="152"/>
      <c r="AT582" s="152"/>
      <c r="AU582" s="152"/>
      <c r="AV582" s="152"/>
      <c r="AW582" s="152"/>
      <c r="AX582" s="152"/>
      <c r="AY582" s="152"/>
      <c r="AZ582" s="152"/>
      <c r="BA582" s="152"/>
      <c r="BB582" s="152"/>
      <c r="BC582" s="152"/>
      <c r="BD582" s="152"/>
      <c r="BE582" s="152"/>
      <c r="BF582" s="152"/>
      <c r="BG582" s="152"/>
      <c r="BH582" s="152"/>
    </row>
    <row r="583" spans="1:60" outlineLevel="1" x14ac:dyDescent="0.2">
      <c r="A583" s="159"/>
      <c r="B583" s="160"/>
      <c r="C583" s="189" t="s">
        <v>493</v>
      </c>
      <c r="D583" s="162"/>
      <c r="E583" s="163">
        <v>51.558999999999997</v>
      </c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52"/>
      <c r="Z583" s="152"/>
      <c r="AA583" s="152"/>
      <c r="AB583" s="152"/>
      <c r="AC583" s="152"/>
      <c r="AD583" s="152"/>
      <c r="AE583" s="152"/>
      <c r="AF583" s="152"/>
      <c r="AG583" s="152" t="s">
        <v>114</v>
      </c>
      <c r="AH583" s="152">
        <v>0</v>
      </c>
      <c r="AI583" s="152"/>
      <c r="AJ583" s="152"/>
      <c r="AK583" s="152"/>
      <c r="AL583" s="152"/>
      <c r="AM583" s="152"/>
      <c r="AN583" s="152"/>
      <c r="AO583" s="152"/>
      <c r="AP583" s="152"/>
      <c r="AQ583" s="152"/>
      <c r="AR583" s="152"/>
      <c r="AS583" s="152"/>
      <c r="AT583" s="152"/>
      <c r="AU583" s="152"/>
      <c r="AV583" s="152"/>
      <c r="AW583" s="152"/>
      <c r="AX583" s="152"/>
      <c r="AY583" s="152"/>
      <c r="AZ583" s="152"/>
      <c r="BA583" s="152"/>
      <c r="BB583" s="152"/>
      <c r="BC583" s="152"/>
      <c r="BD583" s="152"/>
      <c r="BE583" s="152"/>
      <c r="BF583" s="152"/>
      <c r="BG583" s="152"/>
      <c r="BH583" s="152"/>
    </row>
    <row r="584" spans="1:60" outlineLevel="1" x14ac:dyDescent="0.2">
      <c r="A584" s="171">
        <v>92</v>
      </c>
      <c r="B584" s="172" t="s">
        <v>520</v>
      </c>
      <c r="C584" s="188" t="s">
        <v>521</v>
      </c>
      <c r="D584" s="173" t="s">
        <v>306</v>
      </c>
      <c r="E584" s="174">
        <v>96.572999999999993</v>
      </c>
      <c r="F584" s="175"/>
      <c r="G584" s="176">
        <f>ROUND(E584*F584,2)</f>
        <v>0</v>
      </c>
      <c r="H584" s="175"/>
      <c r="I584" s="176">
        <f>ROUND(E584*H584,2)</f>
        <v>0</v>
      </c>
      <c r="J584" s="175"/>
      <c r="K584" s="176">
        <f>ROUND(E584*J584,2)</f>
        <v>0</v>
      </c>
      <c r="L584" s="176">
        <v>21</v>
      </c>
      <c r="M584" s="176">
        <f>G584*(1+L584/100)</f>
        <v>0</v>
      </c>
      <c r="N584" s="176">
        <v>0</v>
      </c>
      <c r="O584" s="176">
        <f>ROUND(E584*N584,2)</f>
        <v>0</v>
      </c>
      <c r="P584" s="176">
        <v>0</v>
      </c>
      <c r="Q584" s="176">
        <f>ROUND(E584*P584,2)</f>
        <v>0</v>
      </c>
      <c r="R584" s="176"/>
      <c r="S584" s="176" t="s">
        <v>108</v>
      </c>
      <c r="T584" s="177" t="s">
        <v>108</v>
      </c>
      <c r="U584" s="161">
        <v>9.9000000000000005E-2</v>
      </c>
      <c r="V584" s="161">
        <f>ROUND(E584*U584,2)</f>
        <v>9.56</v>
      </c>
      <c r="W584" s="161"/>
      <c r="X584" s="161" t="s">
        <v>109</v>
      </c>
      <c r="Y584" s="152"/>
      <c r="Z584" s="152"/>
      <c r="AA584" s="152"/>
      <c r="AB584" s="152"/>
      <c r="AC584" s="152"/>
      <c r="AD584" s="152"/>
      <c r="AE584" s="152"/>
      <c r="AF584" s="152"/>
      <c r="AG584" s="152" t="s">
        <v>110</v>
      </c>
      <c r="AH584" s="152"/>
      <c r="AI584" s="152"/>
      <c r="AJ584" s="152"/>
      <c r="AK584" s="152"/>
      <c r="AL584" s="152"/>
      <c r="AM584" s="152"/>
      <c r="AN584" s="152"/>
      <c r="AO584" s="152"/>
      <c r="AP584" s="152"/>
      <c r="AQ584" s="152"/>
      <c r="AR584" s="152"/>
      <c r="AS584" s="152"/>
      <c r="AT584" s="152"/>
      <c r="AU584" s="152"/>
      <c r="AV584" s="152"/>
      <c r="AW584" s="152"/>
      <c r="AX584" s="152"/>
      <c r="AY584" s="152"/>
      <c r="AZ584" s="152"/>
      <c r="BA584" s="152"/>
      <c r="BB584" s="152"/>
      <c r="BC584" s="152"/>
      <c r="BD584" s="152"/>
      <c r="BE584" s="152"/>
      <c r="BF584" s="152"/>
      <c r="BG584" s="152"/>
      <c r="BH584" s="152"/>
    </row>
    <row r="585" spans="1:60" outlineLevel="1" x14ac:dyDescent="0.2">
      <c r="A585" s="159"/>
      <c r="B585" s="160"/>
      <c r="C585" s="189" t="s">
        <v>490</v>
      </c>
      <c r="D585" s="162"/>
      <c r="E585" s="163">
        <v>15.475</v>
      </c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52"/>
      <c r="Z585" s="152"/>
      <c r="AA585" s="152"/>
      <c r="AB585" s="152"/>
      <c r="AC585" s="152"/>
      <c r="AD585" s="152"/>
      <c r="AE585" s="152"/>
      <c r="AF585" s="152"/>
      <c r="AG585" s="152" t="s">
        <v>114</v>
      </c>
      <c r="AH585" s="152">
        <v>0</v>
      </c>
      <c r="AI585" s="152"/>
      <c r="AJ585" s="152"/>
      <c r="AK585" s="152"/>
      <c r="AL585" s="152"/>
      <c r="AM585" s="152"/>
      <c r="AN585" s="152"/>
      <c r="AO585" s="152"/>
      <c r="AP585" s="152"/>
      <c r="AQ585" s="152"/>
      <c r="AR585" s="152"/>
      <c r="AS585" s="152"/>
      <c r="AT585" s="152"/>
      <c r="AU585" s="152"/>
      <c r="AV585" s="152"/>
      <c r="AW585" s="152"/>
      <c r="AX585" s="152"/>
      <c r="AY585" s="152"/>
      <c r="AZ585" s="152"/>
      <c r="BA585" s="152"/>
      <c r="BB585" s="152"/>
      <c r="BC585" s="152"/>
      <c r="BD585" s="152"/>
      <c r="BE585" s="152"/>
      <c r="BF585" s="152"/>
      <c r="BG585" s="152"/>
      <c r="BH585" s="152"/>
    </row>
    <row r="586" spans="1:60" outlineLevel="1" x14ac:dyDescent="0.2">
      <c r="A586" s="159"/>
      <c r="B586" s="160"/>
      <c r="C586" s="189" t="s">
        <v>491</v>
      </c>
      <c r="D586" s="162"/>
      <c r="E586" s="163">
        <v>12.285</v>
      </c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52"/>
      <c r="Z586" s="152"/>
      <c r="AA586" s="152"/>
      <c r="AB586" s="152"/>
      <c r="AC586" s="152"/>
      <c r="AD586" s="152"/>
      <c r="AE586" s="152"/>
      <c r="AF586" s="152"/>
      <c r="AG586" s="152" t="s">
        <v>114</v>
      </c>
      <c r="AH586" s="152">
        <v>0</v>
      </c>
      <c r="AI586" s="152"/>
      <c r="AJ586" s="152"/>
      <c r="AK586" s="152"/>
      <c r="AL586" s="152"/>
      <c r="AM586" s="152"/>
      <c r="AN586" s="152"/>
      <c r="AO586" s="152"/>
      <c r="AP586" s="152"/>
      <c r="AQ586" s="152"/>
      <c r="AR586" s="152"/>
      <c r="AS586" s="152"/>
      <c r="AT586" s="152"/>
      <c r="AU586" s="152"/>
      <c r="AV586" s="152"/>
      <c r="AW586" s="152"/>
      <c r="AX586" s="152"/>
      <c r="AY586" s="152"/>
      <c r="AZ586" s="152"/>
      <c r="BA586" s="152"/>
      <c r="BB586" s="152"/>
      <c r="BC586" s="152"/>
      <c r="BD586" s="152"/>
      <c r="BE586" s="152"/>
      <c r="BF586" s="152"/>
      <c r="BG586" s="152"/>
      <c r="BH586" s="152"/>
    </row>
    <row r="587" spans="1:60" outlineLevel="1" x14ac:dyDescent="0.2">
      <c r="A587" s="159"/>
      <c r="B587" s="160"/>
      <c r="C587" s="189" t="s">
        <v>492</v>
      </c>
      <c r="D587" s="162"/>
      <c r="E587" s="163">
        <v>17.254000000000001</v>
      </c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52"/>
      <c r="Z587" s="152"/>
      <c r="AA587" s="152"/>
      <c r="AB587" s="152"/>
      <c r="AC587" s="152"/>
      <c r="AD587" s="152"/>
      <c r="AE587" s="152"/>
      <c r="AF587" s="152"/>
      <c r="AG587" s="152" t="s">
        <v>114</v>
      </c>
      <c r="AH587" s="152">
        <v>0</v>
      </c>
      <c r="AI587" s="152"/>
      <c r="AJ587" s="152"/>
      <c r="AK587" s="152"/>
      <c r="AL587" s="152"/>
      <c r="AM587" s="152"/>
      <c r="AN587" s="152"/>
      <c r="AO587" s="152"/>
      <c r="AP587" s="152"/>
      <c r="AQ587" s="152"/>
      <c r="AR587" s="152"/>
      <c r="AS587" s="152"/>
      <c r="AT587" s="152"/>
      <c r="AU587" s="152"/>
      <c r="AV587" s="152"/>
      <c r="AW587" s="152"/>
      <c r="AX587" s="152"/>
      <c r="AY587" s="152"/>
      <c r="AZ587" s="152"/>
      <c r="BA587" s="152"/>
      <c r="BB587" s="152"/>
      <c r="BC587" s="152"/>
      <c r="BD587" s="152"/>
      <c r="BE587" s="152"/>
      <c r="BF587" s="152"/>
      <c r="BG587" s="152"/>
      <c r="BH587" s="152"/>
    </row>
    <row r="588" spans="1:60" outlineLevel="1" x14ac:dyDescent="0.2">
      <c r="A588" s="159"/>
      <c r="B588" s="160"/>
      <c r="C588" s="189" t="s">
        <v>493</v>
      </c>
      <c r="D588" s="162"/>
      <c r="E588" s="163">
        <v>51.558999999999997</v>
      </c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52"/>
      <c r="Z588" s="152"/>
      <c r="AA588" s="152"/>
      <c r="AB588" s="152"/>
      <c r="AC588" s="152"/>
      <c r="AD588" s="152"/>
      <c r="AE588" s="152"/>
      <c r="AF588" s="152"/>
      <c r="AG588" s="152" t="s">
        <v>114</v>
      </c>
      <c r="AH588" s="152">
        <v>0</v>
      </c>
      <c r="AI588" s="152"/>
      <c r="AJ588" s="152"/>
      <c r="AK588" s="152"/>
      <c r="AL588" s="152"/>
      <c r="AM588" s="152"/>
      <c r="AN588" s="152"/>
      <c r="AO588" s="152"/>
      <c r="AP588" s="152"/>
      <c r="AQ588" s="152"/>
      <c r="AR588" s="152"/>
      <c r="AS588" s="152"/>
      <c r="AT588" s="152"/>
      <c r="AU588" s="152"/>
      <c r="AV588" s="152"/>
      <c r="AW588" s="152"/>
      <c r="AX588" s="152"/>
      <c r="AY588" s="152"/>
      <c r="AZ588" s="152"/>
      <c r="BA588" s="152"/>
      <c r="BB588" s="152"/>
      <c r="BC588" s="152"/>
      <c r="BD588" s="152"/>
      <c r="BE588" s="152"/>
      <c r="BF588" s="152"/>
      <c r="BG588" s="152"/>
      <c r="BH588" s="152"/>
    </row>
    <row r="589" spans="1:60" x14ac:dyDescent="0.2">
      <c r="A589" s="3"/>
      <c r="B589" s="4"/>
      <c r="C589" s="191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AE589">
        <v>15</v>
      </c>
      <c r="AF589">
        <v>21</v>
      </c>
      <c r="AG589" t="s">
        <v>89</v>
      </c>
    </row>
    <row r="590" spans="1:60" x14ac:dyDescent="0.2">
      <c r="A590" s="155"/>
      <c r="B590" s="156" t="s">
        <v>29</v>
      </c>
      <c r="C590" s="192"/>
      <c r="D590" s="157"/>
      <c r="E590" s="158"/>
      <c r="F590" s="158"/>
      <c r="G590" s="186">
        <f>G8+G285+G293+G352+G494+G525+G535+G537+G547</f>
        <v>0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AE590">
        <f>SUMIF(L7:L588,AE589,G7:G588)</f>
        <v>0</v>
      </c>
      <c r="AF590">
        <f>SUMIF(L7:L588,AF589,G7:G588)</f>
        <v>0</v>
      </c>
      <c r="AG590" t="s">
        <v>522</v>
      </c>
    </row>
    <row r="591" spans="1:60" x14ac:dyDescent="0.2">
      <c r="C591" s="193"/>
      <c r="D591" s="10"/>
      <c r="AG591" t="s">
        <v>523</v>
      </c>
    </row>
    <row r="592" spans="1:60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WtrHfLU0SwtsMRe9DxJrrpxwbTG5lhLFjNmxiqvU+//yfTWhWX0hJQqBTslf5lxr5F4b8QfQTJSR0xPtxKEiQ==" saltValue="caKBaojf0dfPnl2r/tCXAg==" spinCount="100000" sheet="1"/>
  <mergeCells count="22">
    <mergeCell ref="C170:G170"/>
    <mergeCell ref="A1:G1"/>
    <mergeCell ref="C2:G2"/>
    <mergeCell ref="C3:G3"/>
    <mergeCell ref="C4:G4"/>
    <mergeCell ref="C10:G10"/>
    <mergeCell ref="C42:G42"/>
    <mergeCell ref="C66:G66"/>
    <mergeCell ref="C82:G82"/>
    <mergeCell ref="C113:G113"/>
    <mergeCell ref="C147:G147"/>
    <mergeCell ref="C162:G162"/>
    <mergeCell ref="C287:G287"/>
    <mergeCell ref="C367:G367"/>
    <mergeCell ref="C509:G509"/>
    <mergeCell ref="C527:G527"/>
    <mergeCell ref="C182:G182"/>
    <mergeCell ref="C187:G187"/>
    <mergeCell ref="C206:G206"/>
    <mergeCell ref="C222:G222"/>
    <mergeCell ref="C226:G226"/>
    <mergeCell ref="C275:G275"/>
  </mergeCells>
  <pageMargins left="0.25" right="0.25" top="0.75" bottom="0.75" header="0.3" footer="0.3"/>
  <pageSetup paperSize="9" scale="75" fitToHeight="0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1 Pol'!Názvy_tisku</vt:lpstr>
      <vt:lpstr>oadresa</vt:lpstr>
      <vt:lpstr>Stavba!Objednatel</vt:lpstr>
      <vt:lpstr>Stavba!Objekt</vt:lpstr>
      <vt:lpstr>'SO01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Bittnerova Brigita, Ing.</dc:creator>
  <cp:lastModifiedBy>Olivová Helena, Mgr.</cp:lastModifiedBy>
  <cp:lastPrinted>2021-07-23T09:00:23Z</cp:lastPrinted>
  <dcterms:created xsi:type="dcterms:W3CDTF">2009-04-08T07:15:50Z</dcterms:created>
  <dcterms:modified xsi:type="dcterms:W3CDTF">2021-07-23T09:00:26Z</dcterms:modified>
</cp:coreProperties>
</file>